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30" windowWidth="13485" windowHeight="12795" tabRatio="859" firstSheet="3"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7" r:id="rId6"/>
    <sheet name="4. паспорт бюджет" sheetId="26" r:id="rId7"/>
    <sheet name="5. Анализ эконом эффект" sheetId="25" r:id="rId8"/>
    <sheet name="6.1. Паспорт сетевой график" sheetId="16" r:id="rId9"/>
    <sheet name="6.2. Паспорт фин осв ввод" sheetId="15" r:id="rId10"/>
    <sheet name="7. Паспорт отчет о закупке" sheetId="28"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местоположение'!$A$1:$C$43</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ввод'!$A$1:$K$64</definedName>
  </definedNames>
  <calcPr calcId="145621"/>
</workbook>
</file>

<file path=xl/calcChain.xml><?xml version="1.0" encoding="utf-8"?>
<calcChain xmlns="http://schemas.openxmlformats.org/spreadsheetml/2006/main">
  <c r="C43" i="7" l="1"/>
  <c r="C42" i="7"/>
  <c r="B27" i="22"/>
  <c r="E27" i="15"/>
  <c r="F27" i="15"/>
  <c r="D27" i="15"/>
  <c r="C30" i="15"/>
  <c r="C24" i="15"/>
  <c r="I24" i="15" l="1"/>
  <c r="J24" i="15"/>
  <c r="K24" i="15"/>
  <c r="A15" i="28" l="1"/>
  <c r="A12" i="28"/>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9" i="28"/>
  <c r="A15" i="25"/>
  <c r="A12" i="25"/>
  <c r="A9" i="25"/>
  <c r="A15" i="26"/>
  <c r="A12" i="26"/>
  <c r="A9" i="26"/>
  <c r="A5" i="26"/>
  <c r="A14" i="27"/>
  <c r="A11" i="27"/>
  <c r="A8" i="27"/>
  <c r="A4" i="27"/>
  <c r="G30" i="15" l="1"/>
  <c r="F30" i="15"/>
  <c r="D30" i="15"/>
  <c r="B36" i="22" s="1"/>
  <c r="F24" i="15"/>
  <c r="G24" i="15"/>
  <c r="E24" i="15"/>
  <c r="D24" i="15"/>
  <c r="B35" i="22" s="1"/>
  <c r="B53" i="22" s="1"/>
  <c r="E30" i="15" l="1"/>
  <c r="H30" i="15" l="1"/>
  <c r="H24" i="15"/>
  <c r="A15" i="22" l="1"/>
  <c r="A12" i="22"/>
  <c r="A9" i="22"/>
  <c r="J30" i="15" l="1"/>
  <c r="A14" i="15"/>
  <c r="A11" i="15"/>
  <c r="A8" i="15"/>
  <c r="A15" i="16"/>
  <c r="A12" i="16"/>
  <c r="A9" i="16"/>
  <c r="A15" i="6"/>
  <c r="A12" i="6"/>
  <c r="A9" i="6"/>
  <c r="A16" i="13"/>
  <c r="A13" i="13"/>
  <c r="A10" i="13"/>
  <c r="A14" i="12"/>
  <c r="A11" i="12"/>
  <c r="A8" i="12"/>
</calcChain>
</file>

<file path=xl/sharedStrings.xml><?xml version="1.0" encoding="utf-8"?>
<sst xmlns="http://schemas.openxmlformats.org/spreadsheetml/2006/main" count="1248" uniqueCount="465">
  <si>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</si>
  <si>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</si>
  <si>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</si>
  <si>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</si>
  <si>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</si>
  <si>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</si>
  <si>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</si>
  <si>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</si>
  <si>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</si>
  <si>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</si>
  <si>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</si>
  <si>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</si>
  <si>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</si>
  <si>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</si>
  <si>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</si>
  <si>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</si>
  <si>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</si>
  <si>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</si>
  <si>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</si>
  <si>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</si>
  <si>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</si>
  <si>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</si>
  <si>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</si>
  <si>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</si>
  <si>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</si>
  <si>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</si>
  <si>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</si>
  <si>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</si>
  <si>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</si>
  <si>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</si>
  <si>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</si>
  <si>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</si>
  <si>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</si>
  <si>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</si>
  <si>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</si>
  <si>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</si>
  <si>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</si>
  <si>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</si>
  <si>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</si>
  <si>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</si>
  <si>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</si>
  <si>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</si>
  <si>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</si>
  <si>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</si>
  <si>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</si>
  <si>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</si>
  <si>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</si>
  <si>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</si>
  <si>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</si>
  <si>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</si>
  <si>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</si>
  <si>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</si>
  <si>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</si>
  <si>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</si>
  <si>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</si>
  <si>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</si>
  <si>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</si>
  <si>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</si>
  <si>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</si>
  <si>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</si>
  <si>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</si>
  <si>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</si>
  <si>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</si>
  <si>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</si>
  <si>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</si>
  <si>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</si>
  <si>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</si>
  <si>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</si>
  <si>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</si>
  <si>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</si>
  <si>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</si>
  <si>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</si>
  <si>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</si>
  <si>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</si>
  <si>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</si>
  <si>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</si>
  <si>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</si>
  <si>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</si>
  <si>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</si>
  <si>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</si>
  <si>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</si>
  <si>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</si>
  <si>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</si>
  <si>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</si>
  <si>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</si>
  <si>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</si>
  <si>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</si>
  <si>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</si>
  <si>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</si>
  <si>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</si>
  <si>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</si>
  <si>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</si>
  <si>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</si>
  <si>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</si>
  <si>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</si>
  <si>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</si>
  <si>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</si>
  <si>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</si>
  <si>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</si>
  <si>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</si>
  <si>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</si>
  <si>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</si>
  <si>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</si>
  <si>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</si>
  <si>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</si>
  <si>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</si>
  <si>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</si>
  <si>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</si>
  <si>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</si>
  <si>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</si>
  <si>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</si>
  <si>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</si>
  <si>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</si>
  <si>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</si>
  <si>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</si>
  <si>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</si>
  <si>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</si>
  <si>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</si>
  <si>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</si>
  <si>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</si>
  <si>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</si>
  <si>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</si>
  <si>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</si>
  <si>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</si>
  <si>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</si>
  <si>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</si>
  <si>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</si>
  <si>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</si>
  <si>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</si>
  <si>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</si>
  <si>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</si>
  <si>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</si>
  <si>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</si>
  <si>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</si>
  <si>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</si>
  <si>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</si>
  <si>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</si>
  <si>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</si>
  <si>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</si>
  <si>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</si>
  <si>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</si>
  <si>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</si>
  <si>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</si>
  <si>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</si>
  <si>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</si>
  <si>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</si>
  <si>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</si>
  <si>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</si>
  <si>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</si>
  <si>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</si>
  <si>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</si>
  <si>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</si>
  <si>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</si>
  <si>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</si>
  <si>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</si>
  <si>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</si>
  <si>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</si>
  <si>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</si>
  <si>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</si>
  <si>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</si>
  <si>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</si>
  <si>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</si>
  <si>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</si>
  <si>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</si>
  <si>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</si>
  <si>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</si>
  <si>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</si>
  <si>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</si>
  <si>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</si>
  <si>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</si>
  <si>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</si>
  <si>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</si>
  <si>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</si>
  <si>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</si>
  <si>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</si>
  <si>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</si>
  <si>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</si>
  <si>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</si>
  <si>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</si>
  <si>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</si>
  <si>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</si>
  <si>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</si>
  <si>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</si>
  <si>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</si>
  <si>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</si>
  <si>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</si>
  <si>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</si>
  <si>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</si>
  <si>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</si>
  <si>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</si>
  <si>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</si>
  <si>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</si>
  <si>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</si>
  <si>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</si>
  <si>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</si>
  <si>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</si>
  <si>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</si>
  <si>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</si>
  <si>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</si>
  <si>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</si>
  <si>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</si>
  <si>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</si>
  <si>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</si>
  <si>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</si>
  <si>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</si>
  <si>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</si>
  <si>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</si>
  <si>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</si>
  <si>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</si>
  <si>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</si>
  <si>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</si>
  <si>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</si>
  <si>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</si>
  <si>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</si>
  <si>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</si>
  <si>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</si>
  <si>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</si>
  <si>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</si>
  <si>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</si>
  <si>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</si>
  <si>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</si>
  <si>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</si>
  <si>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</si>
  <si>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</si>
  <si>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</si>
  <si>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</si>
  <si>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</si>
  <si>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</si>
  <si>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</si>
  <si>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</si>
  <si>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</si>
  <si>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</si>
  <si>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</si>
  <si>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</si>
  <si>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</si>
  <si>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</si>
  <si>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</si>
  <si>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</si>
  <si>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</si>
  <si>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</si>
  <si>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</si>
  <si>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</si>
  <si>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</si>
  <si>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</si>
  <si>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</si>
  <si>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</si>
  <si>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</si>
  <si>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</si>
  <si>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</si>
  <si>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</si>
  <si>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</si>
  <si>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</si>
  <si>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</si>
  <si>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</si>
  <si>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</si>
  <si>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</si>
  <si>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</si>
  <si>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</si>
  <si>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</si>
  <si>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</si>
  <si>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</si>
  <si>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</si>
  <si>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</si>
  <si>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</si>
  <si>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</si>
  <si>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</si>
  <si>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</si>
  <si>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</si>
  <si>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</si>
  <si>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</si>
  <si>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</si>
  <si>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</si>
  <si>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</si>
  <si>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</si>
  <si>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</si>
  <si>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</si>
  <si>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</si>
  <si>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</si>
  <si>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</si>
  <si>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</si>
  <si>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</si>
  <si>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</si>
  <si>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</si>
  <si>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</si>
  <si>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</si>
  <si>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</si>
  <si>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</si>
  <si>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</si>
  <si>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</si>
  <si>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</si>
  <si>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</si>
  <si>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</si>
  <si>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</si>
  <si>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</si>
  <si>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</si>
  <si>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</si>
  <si>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</si>
  <si>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</si>
  <si>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</si>
  <si>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</si>
  <si>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</si>
  <si>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</si>
  <si>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</si>
  <si>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</si>
  <si>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</si>
  <si>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</si>
  <si>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</si>
  <si>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</si>
  <si>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</si>
  <si>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</si>
  <si>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</si>
  <si>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</si>
  <si>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</si>
  <si>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</si>
  <si>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</si>
  <si>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</si>
  <si>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по состоянию на 01.01.2016</t>
  </si>
  <si>
    <t>Год 2016</t>
  </si>
  <si>
    <t>Факт</t>
  </si>
  <si>
    <t>Факт 2015  года</t>
  </si>
  <si>
    <t xml:space="preserve">Факт 
</t>
  </si>
  <si>
    <t>Северо-Осетинский филиал ПАО "МРСК Северного Кавказа"</t>
  </si>
  <si>
    <t>Республика Северная Осетия - Алания</t>
  </si>
  <si>
    <t>не требуется</t>
  </si>
  <si>
    <t>Трансформатор силовой</t>
  </si>
  <si>
    <t xml:space="preserve"> по состоянию на 01.01.2015</t>
  </si>
  <si>
    <t>Реконструкция</t>
  </si>
  <si>
    <t>ПАО "МРСК Северного Кавказа"</t>
  </si>
  <si>
    <t>г. Владикавказ</t>
  </si>
  <si>
    <t>РСО-Алания,г. Владикавказ</t>
  </si>
  <si>
    <t>хозспособ</t>
  </si>
  <si>
    <t>Реконструкция РЗ и ПА  на ВЛ-110 кВ № 73, 74 от ПС "РП-110"</t>
  </si>
  <si>
    <t>Автоматизация технологического управления (кроме АСКУЭ)</t>
  </si>
  <si>
    <t>Заключение ОАО"СО ЕЭС" от 30.03.2012г. Приложение к письму от 10.04.2012г. №Б41-II-3-19-4732</t>
  </si>
  <si>
    <t>5,2 МВА</t>
  </si>
  <si>
    <t>ПС 110/6 кВ РП-110</t>
  </si>
  <si>
    <t>1978</t>
  </si>
  <si>
    <t>ТРДН-32000/110/6</t>
  </si>
  <si>
    <t>ТРДН-40000/110/6</t>
  </si>
  <si>
    <t>Обеспечение исполнения предписаний государственных надзорных и контролирующих органов</t>
  </si>
  <si>
    <t>ООО "СК Энегопрогресс"</t>
  </si>
  <si>
    <t>ООО "ПЦ Экра"</t>
  </si>
  <si>
    <t>Шкаф основной высокочастотной защиты с комплектом защит</t>
  </si>
  <si>
    <t>да</t>
  </si>
  <si>
    <t>нд</t>
  </si>
  <si>
    <t xml:space="preserve">Реконструкция РЗ и ПА  на ВЛ-110 кВ № 73, 74 от ПС "РП-110"                                                                                                                                                                                                                 </t>
  </si>
  <si>
    <t xml:space="preserve">Северо-Осетинский филиал ПАО "МРСК Северного Кавказа"                                                                                                                                                                                                                </t>
  </si>
  <si>
    <t>Год раскрытия информации: 2016 год</t>
  </si>
  <si>
    <t>F_prj_109103_6468</t>
  </si>
  <si>
    <t>Цели</t>
  </si>
  <si>
    <t xml:space="preserve">Наименование обособленного подразделения субъекта электроэнергетики, реализующего инвестиционный проект </t>
  </si>
  <si>
    <t xml:space="preserve">F_prj_109103_6468                                                                                                                                                                                                          </t>
  </si>
  <si>
    <t xml:space="preserve">Факт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</si>
  <si>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</si>
  <si>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</si>
  <si>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</si>
  <si>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</si>
  <si>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</si>
  <si>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</si>
  <si>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</si>
  <si>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</si>
  <si>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</si>
  <si>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</si>
  <si>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</si>
  <si>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</si>
  <si>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</si>
  <si>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</si>
  <si>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</si>
  <si>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</si>
  <si>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</si>
  <si>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</si>
  <si>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</si>
  <si>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</si>
  <si>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</si>
  <si>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</si>
  <si>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</si>
  <si>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</si>
  <si>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</si>
  <si>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</si>
  <si>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</si>
  <si>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</si>
  <si>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</si>
  <si>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</si>
  <si>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</si>
  <si>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</si>
  <si>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</si>
  <si>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</si>
  <si>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</si>
  <si>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</si>
  <si>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</si>
  <si>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</si>
  <si>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 xml:space="preserve">Год раскрытия информации: </t>
    </r>
    <r>
      <rPr>
        <b/>
        <u/>
        <sz val="12"/>
        <rFont val="Times New Roman"/>
        <family val="1"/>
        <charset val="204"/>
      </rPr>
      <t xml:space="preserve">2016  </t>
    </r>
    <r>
      <rPr>
        <b/>
        <sz val="12"/>
        <rFont val="Times New Roman"/>
        <family val="1"/>
        <charset val="204"/>
      </rPr>
      <t>год</t>
    </r>
  </si>
  <si>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</si>
  <si>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</si>
  <si>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</si>
  <si>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</si>
  <si>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</si>
  <si>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</si>
  <si>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</si>
  <si>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</si>
  <si>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</si>
  <si>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</si>
  <si>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</si>
  <si>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</si>
  <si>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</si>
  <si>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</si>
  <si>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</si>
  <si>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</si>
  <si>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</si>
  <si>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</si>
  <si>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</si>
  <si>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</si>
  <si>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</si>
  <si>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</si>
  <si>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</si>
  <si>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</si>
  <si>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</si>
  <si>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</si>
  <si>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</si>
  <si>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</si>
  <si>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</si>
  <si>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</si>
  <si>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</si>
  <si>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</si>
  <si>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</si>
  <si>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</si>
  <si>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</si>
  <si>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</si>
  <si>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</si>
  <si>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</si>
  <si>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</si>
  <si>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</si>
  <si>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</si>
  <si>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</si>
  <si>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</si>
  <si>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</si>
  <si>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</si>
  <si>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</si>
  <si>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</si>
  <si>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</si>
  <si>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</si>
  <si>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</si>
  <si>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</si>
  <si>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</si>
  <si>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</si>
  <si>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</si>
  <si>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</si>
  <si>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c</t>
  </si>
  <si>
    <t>Оборудование РЗАиПА</t>
  </si>
  <si>
    <t>Северо-Осетинский 
филиал</t>
  </si>
  <si>
    <t>ПИР</t>
  </si>
  <si>
    <t>ОЗП</t>
  </si>
  <si>
    <t>ООО "Альтаир"</t>
  </si>
  <si>
    <t>http://www.b2b-mrsk.ru/</t>
  </si>
  <si>
    <t>ООО ПЦ "ЭКРА"</t>
  </si>
  <si>
    <t>ООО "ПИК "Резонанс"</t>
  </si>
  <si>
    <t>ООО ПСФ "Бештаупроект"</t>
  </si>
  <si>
    <t>ООО "Энергия Юга</t>
  </si>
  <si>
    <t>ООО "СМК-Магистраль"</t>
  </si>
  <si>
    <t>СМР</t>
  </si>
  <si>
    <t>ООО СК "Энергопрогресс"</t>
  </si>
  <si>
    <t>ООО "Экра-Юг"</t>
  </si>
  <si>
    <t>Оборудование</t>
  </si>
  <si>
    <t xml:space="preserve"> ООО «ЭЛТЕРА»</t>
  </si>
  <si>
    <t xml:space="preserve"> ООО "Релематика"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</si>
</sst>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2"/>
      <name val="Times New Roman"/>
      <family val="1"/>
      <charset val="204"/>
    </font>
    <font>
      <sz val="10"/>
      <name val="Helv"/>
      <charset val="204"/>
    </font>
    <font>
      <sz val="10"/>
      <color theme="1"/>
      <name val="Arial Cyr"/>
      <family val="2"/>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u/>
      <sz val="10"/>
      <color theme="1"/>
      <name val="Times New Roman"/>
      <family val="1"/>
      <charset val="204"/>
    </font>
    <font>
      <b/>
      <u/>
      <sz val="11"/>
      <color theme="1"/>
      <name val="Times New Roman"/>
      <family val="1"/>
      <charset val="204"/>
    </font>
    <font>
      <b/>
      <sz val="8"/>
      <color theme="1"/>
      <name val="Times New Roman"/>
      <family val="1"/>
      <charset val="204"/>
    </font>
    <font>
      <sz val="8"/>
      <color theme="1"/>
      <name val="Times New Roman"/>
      <family val="1"/>
      <charset val="204"/>
    </font>
    <font>
      <u/>
      <sz val="11"/>
      <color theme="10"/>
      <name val="Calibri"/>
      <family val="2"/>
      <charset val="204"/>
      <scheme val="minor"/>
    </font>
    <font>
      <sz val="11"/>
      <color rgb="FF333333"/>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s>
  <cellStyleXfs count="11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xf numFmtId="0" fontId="10" fillId="0" borderId="0"/>
    <xf numFmtId="0" fontId="53" fillId="0" borderId="0"/>
    <xf numFmtId="0" fontId="28" fillId="0" borderId="0"/>
    <xf numFmtId="0" fontId="1" fillId="0" borderId="0"/>
    <xf numFmtId="0" fontId="10" fillId="0" borderId="0"/>
    <xf numFmtId="0" fontId="10" fillId="0" borderId="0"/>
    <xf numFmtId="0" fontId="1" fillId="0" borderId="0"/>
    <xf numFmtId="0" fontId="55" fillId="0" borderId="0"/>
    <xf numFmtId="0" fontId="55" fillId="0" borderId="0"/>
    <xf numFmtId="0" fontId="54" fillId="0" borderId="0"/>
    <xf numFmtId="0" fontId="54" fillId="0" borderId="0"/>
    <xf numFmtId="0" fontId="49" fillId="0" borderId="0"/>
    <xf numFmtId="9" fontId="10" fillId="0" borderId="0" applyFont="0" applyFill="0" applyBorder="0" applyAlignment="0" applyProtection="0"/>
    <xf numFmtId="0" fontId="10"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0" fillId="0" borderId="0"/>
    <xf numFmtId="0" fontId="49" fillId="0" borderId="0"/>
    <xf numFmtId="0" fontId="49" fillId="0" borderId="0"/>
    <xf numFmtId="0" fontId="54" fillId="0" borderId="0"/>
    <xf numFmtId="0" fontId="54" fillId="0" borderId="0"/>
    <xf numFmtId="0" fontId="54" fillId="0" borderId="0"/>
    <xf numFmtId="0" fontId="54" fillId="0" borderId="0"/>
    <xf numFmtId="0" fontId="54" fillId="0" borderId="0"/>
    <xf numFmtId="0" fontId="49"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4" fillId="0" borderId="0" applyNumberFormat="0" applyFill="0" applyBorder="0" applyAlignment="0" applyProtection="0"/>
  </cellStyleXfs>
  <cellXfs count="36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36"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2" xfId="2" applyFont="1" applyFill="1" applyBorder="1" applyAlignment="1">
      <alignment horizontal="justify"/>
    </xf>
    <xf numFmtId="0" fontId="37" fillId="0" borderId="23" xfId="2" applyFont="1" applyFill="1" applyBorder="1" applyAlignment="1">
      <alignment horizontal="justify"/>
    </xf>
    <xf numFmtId="0" fontId="38" fillId="0" borderId="22" xfId="2" applyFont="1" applyFill="1" applyBorder="1" applyAlignment="1">
      <alignment vertical="top" wrapText="1"/>
    </xf>
    <xf numFmtId="0" fontId="38" fillId="0" borderId="24" xfId="2" applyFont="1" applyFill="1" applyBorder="1" applyAlignment="1">
      <alignment vertical="top" wrapText="1"/>
    </xf>
    <xf numFmtId="0" fontId="37" fillId="0" borderId="25" xfId="2" applyFont="1" applyFill="1" applyBorder="1" applyAlignment="1">
      <alignment horizontal="justify" vertical="top" wrapText="1"/>
    </xf>
    <xf numFmtId="0" fontId="38" fillId="0" borderId="23" xfId="2" applyFont="1" applyFill="1" applyBorder="1" applyAlignment="1">
      <alignment vertical="top" wrapText="1"/>
    </xf>
    <xf numFmtId="0" fontId="37" fillId="0" borderId="22"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6" xfId="2" applyFont="1" applyFill="1" applyBorder="1" applyAlignment="1">
      <alignment vertical="top" wrapText="1"/>
    </xf>
    <xf numFmtId="0" fontId="37" fillId="0" borderId="24" xfId="2" applyFont="1" applyFill="1" applyBorder="1" applyAlignment="1">
      <alignment vertical="top" wrapText="1"/>
    </xf>
    <xf numFmtId="0" fontId="38" fillId="0" borderId="24" xfId="2" applyFont="1" applyFill="1" applyBorder="1" applyAlignment="1">
      <alignment horizontal="justify" vertical="top" wrapText="1"/>
    </xf>
    <xf numFmtId="0" fontId="38" fillId="0" borderId="22"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7" xfId="2" applyFont="1" applyFill="1" applyBorder="1" applyAlignment="1">
      <alignment vertical="top" wrapText="1"/>
    </xf>
    <xf numFmtId="0" fontId="38" fillId="0" borderId="23" xfId="2" applyFont="1" applyFill="1" applyBorder="1" applyAlignment="1">
      <alignment horizontal="left" vertical="center" wrapText="1"/>
    </xf>
    <xf numFmtId="0" fontId="37" fillId="0" borderId="27" xfId="2" applyFont="1" applyFill="1" applyBorder="1" applyAlignment="1">
      <alignment horizontal="justify" vertical="top" wrapText="1"/>
    </xf>
    <xf numFmtId="0" fontId="38" fillId="0" borderId="23" xfId="2" applyFont="1" applyFill="1" applyBorder="1" applyAlignment="1">
      <alignment horizontal="center" vertical="center" wrapText="1"/>
    </xf>
    <xf numFmtId="0" fontId="37" fillId="0" borderId="24"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49" fontId="10" fillId="0" borderId="1" xfId="62" applyNumberFormat="1"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10" fillId="25" borderId="1" xfId="2" applyFont="1" applyFill="1" applyBorder="1" applyAlignment="1">
      <alignment horizontal="center" vertical="center" wrapText="1"/>
    </xf>
    <xf numFmtId="0" fontId="52" fillId="25" borderId="1" xfId="1" applyFont="1" applyFill="1" applyBorder="1" applyAlignment="1">
      <alignment horizontal="left" vertical="center"/>
    </xf>
    <xf numFmtId="0" fontId="10" fillId="0" borderId="1" xfId="62" applyFont="1" applyBorder="1" applyAlignment="1">
      <alignment horizontal="center" vertical="center" wrapText="1"/>
    </xf>
    <xf numFmtId="0" fontId="47"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2" fontId="10" fillId="0" borderId="1" xfId="0" applyNumberFormat="1" applyFont="1" applyFill="1" applyBorder="1" applyAlignment="1">
      <alignment horizontal="center" vertical="center" wrapText="1"/>
    </xf>
    <xf numFmtId="0" fontId="37" fillId="0" borderId="1" xfId="67" applyFont="1" applyFill="1" applyBorder="1" applyAlignment="1">
      <alignment horizontal="left" vertical="center" wrapText="1"/>
    </xf>
    <xf numFmtId="0" fontId="37" fillId="0" borderId="22" xfId="67" applyFont="1" applyFill="1" applyBorder="1" applyAlignment="1">
      <alignment horizontal="justify"/>
    </xf>
    <xf numFmtId="0" fontId="37" fillId="0" borderId="23" xfId="67" applyFont="1" applyFill="1" applyBorder="1" applyAlignment="1">
      <alignment horizontal="justify"/>
    </xf>
    <xf numFmtId="0" fontId="37" fillId="0" borderId="22" xfId="67" applyFont="1" applyFill="1" applyBorder="1" applyAlignment="1">
      <alignment horizontal="justify" vertical="top" wrapText="1"/>
    </xf>
    <xf numFmtId="167" fontId="37" fillId="0" borderId="22" xfId="67" applyNumberFormat="1" applyFont="1" applyFill="1" applyBorder="1" applyAlignment="1">
      <alignment horizontal="justify" vertical="top" wrapText="1"/>
    </xf>
    <xf numFmtId="9" fontId="37" fillId="0" borderId="22" xfId="67" applyNumberFormat="1" applyFont="1" applyFill="1" applyBorder="1" applyAlignment="1">
      <alignment horizontal="justify" vertical="top" wrapText="1"/>
    </xf>
    <xf numFmtId="168" fontId="37" fillId="0" borderId="22" xfId="67" applyNumberFormat="1" applyFont="1" applyFill="1" applyBorder="1" applyAlignment="1">
      <alignment horizontal="justify" vertical="top" wrapText="1"/>
    </xf>
    <xf numFmtId="9" fontId="37" fillId="0" borderId="27" xfId="67" quotePrefix="1" applyNumberFormat="1" applyFont="1" applyFill="1" applyBorder="1" applyAlignment="1">
      <alignment horizontal="justify" vertical="top" wrapText="1"/>
    </xf>
    <xf numFmtId="9" fontId="37" fillId="0" borderId="28" xfId="67" applyNumberFormat="1" applyFont="1" applyFill="1" applyBorder="1" applyAlignment="1">
      <alignment horizontal="justify" vertical="top" wrapText="1"/>
    </xf>
    <xf numFmtId="168" fontId="37" fillId="0" borderId="28" xfId="67" applyNumberFormat="1" applyFont="1" applyFill="1" applyBorder="1" applyAlignment="1">
      <alignment horizontal="justify" vertical="top" wrapText="1"/>
    </xf>
    <xf numFmtId="0" fontId="37" fillId="0" borderId="1" xfId="2" applyFont="1" applyFill="1" applyBorder="1" applyAlignment="1">
      <alignment vertical="top" wrapText="1"/>
    </xf>
    <xf numFmtId="0" fontId="37" fillId="0" borderId="26" xfId="68" applyFont="1" applyFill="1" applyBorder="1" applyAlignment="1">
      <alignment horizontal="left" vertical="top" wrapText="1"/>
    </xf>
    <xf numFmtId="0" fontId="37" fillId="0" borderId="26" xfId="67" applyFont="1" applyFill="1" applyBorder="1" applyAlignment="1">
      <alignment horizontal="left" vertical="top" wrapText="1"/>
    </xf>
    <xf numFmtId="0" fontId="37" fillId="0" borderId="23" xfId="67" applyFont="1" applyFill="1" applyBorder="1" applyAlignment="1">
      <alignment horizontal="left" vertical="center" wrapText="1"/>
    </xf>
    <xf numFmtId="14" fontId="37" fillId="0" borderId="27" xfId="2" applyNumberFormat="1" applyFont="1" applyFill="1" applyBorder="1" applyAlignment="1">
      <alignment horizontal="justify" vertical="top" wrapText="1"/>
    </xf>
    <xf numFmtId="168" fontId="10" fillId="0" borderId="1" xfId="2" applyNumberFormat="1" applyFont="1" applyFill="1" applyBorder="1" applyAlignment="1">
      <alignment horizontal="left" vertical="center" wrapText="1"/>
    </xf>
    <xf numFmtId="14" fontId="10" fillId="25" borderId="1" xfId="2" applyNumberFormat="1" applyFont="1" applyFill="1" applyBorder="1" applyAlignment="1">
      <alignment horizontal="center" vertical="center" wrapText="1"/>
    </xf>
    <xf numFmtId="14" fontId="10" fillId="25" borderId="1" xfId="2" applyNumberFormat="1" applyFont="1" applyFill="1" applyBorder="1" applyAlignment="1">
      <alignment horizontal="center" vertical="center"/>
    </xf>
    <xf numFmtId="0" fontId="10" fillId="25" borderId="1" xfId="2" applyFont="1" applyFill="1" applyBorder="1" applyAlignment="1">
      <alignment horizontal="center" vertical="center"/>
    </xf>
    <xf numFmtId="9" fontId="10" fillId="25" borderId="1" xfId="2" applyNumberFormat="1" applyFont="1" applyFill="1" applyBorder="1" applyAlignment="1">
      <alignment horizontal="center" vertical="center"/>
    </xf>
    <xf numFmtId="2" fontId="10" fillId="25"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52" fillId="0" borderId="29" xfId="0" applyFont="1" applyBorder="1" applyAlignment="1">
      <alignment horizontal="left" wrapText="1"/>
    </xf>
    <xf numFmtId="2" fontId="37" fillId="0" borderId="22" xfId="2" applyNumberFormat="1" applyFont="1" applyFill="1" applyBorder="1" applyAlignment="1">
      <alignment horizontal="justify" vertical="top" wrapText="1"/>
    </xf>
    <xf numFmtId="0" fontId="4" fillId="0" borderId="0" xfId="1" applyFont="1" applyAlignment="1">
      <alignment horizontal="center" vertical="center"/>
    </xf>
    <xf numFmtId="0" fontId="36"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52" fillId="0" borderId="0" xfId="49" applyFont="1" applyAlignment="1"/>
    <xf numFmtId="0" fontId="52" fillId="0" borderId="0" xfId="49" applyFont="1" applyFill="1" applyAlignment="1"/>
    <xf numFmtId="0" fontId="35" fillId="0" borderId="0" xfId="49" applyFont="1" applyFill="1" applyAlignment="1"/>
    <xf numFmtId="0" fontId="56" fillId="0" borderId="1" xfId="0" applyFont="1" applyBorder="1" applyAlignment="1">
      <alignment horizontal="center" vertical="center"/>
    </xf>
    <xf numFmtId="0" fontId="56" fillId="0" borderId="1" xfId="0" applyFont="1" applyBorder="1" applyAlignment="1">
      <alignment horizontal="center" vertical="center" wrapText="1"/>
    </xf>
    <xf numFmtId="0" fontId="56" fillId="0" borderId="3" xfId="0" applyFont="1" applyBorder="1" applyAlignment="1">
      <alignment horizontal="center" vertical="center" wrapText="1"/>
    </xf>
    <xf numFmtId="0" fontId="56" fillId="0" borderId="9" xfId="0" applyFont="1" applyBorder="1" applyAlignment="1">
      <alignment horizontal="center" vertical="center"/>
    </xf>
    <xf numFmtId="0" fontId="56" fillId="0" borderId="9" xfId="0" applyFont="1" applyFill="1" applyBorder="1" applyAlignment="1">
      <alignment horizontal="center" vertical="center" wrapText="1"/>
    </xf>
    <xf numFmtId="0" fontId="0" fillId="0" borderId="1" xfId="0" applyBorder="1" applyAlignment="1">
      <alignment horizontal="center" vertical="center" wrapText="1"/>
    </xf>
    <xf numFmtId="0" fontId="56" fillId="0" borderId="0" xfId="0" applyFont="1"/>
    <xf numFmtId="0" fontId="36"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4"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5" xfId="2" applyFont="1" applyFill="1" applyBorder="1" applyAlignment="1">
      <alignment horizontal="center" vertical="center" wrapText="1"/>
    </xf>
    <xf numFmtId="2" fontId="6" fillId="0" borderId="22" xfId="50" applyNumberFormat="1" applyFont="1" applyFill="1" applyBorder="1" applyAlignment="1">
      <alignment horizontal="center" vertical="center"/>
    </xf>
    <xf numFmtId="0" fontId="52" fillId="25" borderId="0" xfId="49" applyFont="1" applyFill="1"/>
    <xf numFmtId="0" fontId="11" fillId="25" borderId="0" xfId="2" applyFont="1" applyFill="1" applyAlignment="1">
      <alignment horizontal="right" vertical="center"/>
    </xf>
    <xf numFmtId="0" fontId="11" fillId="25" borderId="0" xfId="2" applyFont="1" applyFill="1" applyAlignment="1">
      <alignment horizontal="right"/>
    </xf>
    <xf numFmtId="0" fontId="36" fillId="25" borderId="1" xfId="49" applyFont="1" applyFill="1" applyBorder="1" applyAlignment="1">
      <alignment horizontal="center" vertical="center" wrapText="1"/>
    </xf>
    <xf numFmtId="0" fontId="36" fillId="25" borderId="1" xfId="49" applyFont="1" applyFill="1" applyBorder="1" applyAlignment="1">
      <alignment horizontal="center" vertical="center"/>
    </xf>
    <xf numFmtId="0" fontId="63" fillId="25" borderId="1" xfId="49" applyFont="1" applyFill="1" applyBorder="1" applyAlignment="1">
      <alignment horizontal="center" vertical="center"/>
    </xf>
    <xf numFmtId="0" fontId="63" fillId="25" borderId="0" xfId="49" applyFont="1" applyFill="1"/>
    <xf numFmtId="1" fontId="52" fillId="25" borderId="1" xfId="49" applyNumberFormat="1" applyFont="1" applyFill="1" applyBorder="1" applyAlignment="1">
      <alignment horizontal="center" vertical="center"/>
    </xf>
    <xf numFmtId="0" fontId="7" fillId="0" borderId="0" xfId="2" applyFont="1" applyFill="1" applyAlignment="1">
      <alignment horizontal="center" vertical="center"/>
    </xf>
    <xf numFmtId="0" fontId="10" fillId="0" borderId="0" xfId="2" applyFont="1" applyFill="1" applyAlignment="1">
      <alignment horizontal="center" vertical="center" wrapText="1"/>
    </xf>
    <xf numFmtId="0" fontId="10" fillId="0" borderId="0" xfId="2" applyFont="1" applyFill="1" applyAlignment="1">
      <alignment horizontal="center" vertical="center"/>
    </xf>
    <xf numFmtId="0" fontId="10" fillId="0" borderId="0" xfId="2" applyFont="1" applyAlignment="1">
      <alignment horizontal="center" vertical="center"/>
    </xf>
    <xf numFmtId="0" fontId="11" fillId="0" borderId="0" xfId="2" applyFont="1" applyFill="1" applyAlignment="1">
      <alignment horizontal="center" vertical="center"/>
    </xf>
    <xf numFmtId="0" fontId="10" fillId="0" borderId="0" xfId="2" applyFont="1" applyFill="1" applyBorder="1" applyAlignment="1">
      <alignment horizontal="center" vertical="center"/>
    </xf>
    <xf numFmtId="1" fontId="10" fillId="0" borderId="1" xfId="2" applyNumberFormat="1" applyFont="1" applyFill="1" applyBorder="1" applyAlignment="1">
      <alignment horizontal="center" vertical="center" wrapText="1"/>
    </xf>
    <xf numFmtId="2" fontId="52" fillId="0" borderId="1" xfId="1" applyNumberFormat="1" applyFont="1" applyBorder="1" applyAlignment="1">
      <alignment horizontal="left" vertical="center"/>
    </xf>
    <xf numFmtId="2" fontId="52" fillId="0" borderId="0" xfId="1" applyNumberFormat="1" applyFont="1" applyAlignment="1">
      <alignment horizontal="left"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9" fillId="0" borderId="5" xfId="62" applyFont="1" applyFill="1" applyBorder="1" applyAlignment="1">
      <alignment horizontal="center" vertical="center" wrapText="1"/>
    </xf>
    <xf numFmtId="0" fontId="8" fillId="0" borderId="0" xfId="1" applyFont="1" applyAlignment="1">
      <alignment horizontal="center" vertical="center"/>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5" xfId="62" applyFont="1" applyBorder="1" applyAlignment="1">
      <alignment horizontal="center" vertical="center" wrapText="1"/>
    </xf>
    <xf numFmtId="0" fontId="52" fillId="0" borderId="0" xfId="49" applyFont="1" applyAlignment="1">
      <alignment horizontal="center"/>
    </xf>
    <xf numFmtId="0" fontId="56" fillId="0" borderId="4" xfId="0" applyFont="1" applyBorder="1" applyAlignment="1">
      <alignment horizontal="center" vertical="center"/>
    </xf>
    <xf numFmtId="0" fontId="56" fillId="0" borderId="6" xfId="0" applyFont="1" applyBorder="1" applyAlignment="1">
      <alignment horizontal="center" vertical="center"/>
    </xf>
    <xf numFmtId="0" fontId="56" fillId="0" borderId="3" xfId="0" applyFont="1" applyBorder="1" applyAlignment="1">
      <alignment horizontal="center" vertical="center"/>
    </xf>
    <xf numFmtId="0" fontId="56" fillId="0" borderId="1" xfId="0" applyFont="1" applyBorder="1" applyAlignment="1">
      <alignment horizontal="center" vertic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50" fillId="0" borderId="0" xfId="1" applyFont="1" applyFill="1" applyAlignment="1">
      <alignment horizontal="center" vertical="center"/>
    </xf>
    <xf numFmtId="0" fontId="50" fillId="0" borderId="0" xfId="1" applyFont="1" applyFill="1" applyAlignment="1">
      <alignment horizontal="center" vertical="center" wrapText="1"/>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29" xfId="2" applyFont="1" applyFill="1" applyBorder="1" applyAlignment="1">
      <alignment horizontal="center" vertical="center" wrapText="1"/>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2" fillId="25" borderId="0" xfId="49" applyFont="1" applyFill="1" applyAlignment="1">
      <alignment horizontal="center"/>
    </xf>
    <xf numFmtId="0" fontId="39" fillId="25" borderId="0" xfId="0" applyFont="1" applyFill="1" applyAlignment="1">
      <alignment horizontal="center" vertical="center"/>
    </xf>
    <xf numFmtId="0" fontId="4" fillId="25" borderId="0" xfId="1" applyFont="1" applyFill="1" applyAlignment="1">
      <alignment horizontal="center" vertical="center"/>
    </xf>
    <xf numFmtId="0" fontId="60" fillId="25" borderId="0" xfId="1" applyFont="1" applyFill="1" applyAlignment="1">
      <alignment horizontal="center" vertical="center"/>
    </xf>
    <xf numFmtId="0" fontId="6" fillId="25" borderId="0" xfId="1" applyFont="1" applyFill="1" applyAlignment="1">
      <alignment horizontal="center" vertical="center"/>
    </xf>
    <xf numFmtId="0" fontId="61" fillId="25" borderId="0" xfId="1" applyFont="1" applyFill="1" applyAlignment="1">
      <alignment horizontal="center" vertical="center"/>
    </xf>
    <xf numFmtId="0" fontId="3" fillId="25" borderId="0" xfId="1" applyFont="1" applyFill="1" applyBorder="1" applyAlignment="1">
      <alignment horizontal="center" vertical="center"/>
    </xf>
    <xf numFmtId="0" fontId="50" fillId="25" borderId="0" xfId="1" applyFont="1" applyFill="1" applyAlignment="1">
      <alignment horizontal="center" vertical="center"/>
    </xf>
    <xf numFmtId="0" fontId="35" fillId="25" borderId="19" xfId="49" applyFont="1" applyFill="1" applyBorder="1" applyAlignment="1">
      <alignment horizontal="center"/>
    </xf>
    <xf numFmtId="0" fontId="36" fillId="25" borderId="9" xfId="49" applyFont="1" applyFill="1" applyBorder="1" applyAlignment="1">
      <alignment horizontal="center" vertical="center" wrapText="1"/>
    </xf>
    <xf numFmtId="0" fontId="36" fillId="25" borderId="5" xfId="49" applyFont="1" applyFill="1" applyBorder="1" applyAlignment="1">
      <alignment horizontal="center" vertical="center" wrapText="1"/>
    </xf>
    <xf numFmtId="0" fontId="36" fillId="25" borderId="2" xfId="49" applyFont="1" applyFill="1" applyBorder="1" applyAlignment="1">
      <alignment horizontal="center" vertical="center" wrapText="1"/>
    </xf>
    <xf numFmtId="0" fontId="36" fillId="25" borderId="8" xfId="49" applyFont="1" applyFill="1" applyBorder="1" applyAlignment="1">
      <alignment horizontal="center" vertical="center" wrapText="1"/>
    </xf>
    <xf numFmtId="0" fontId="36" fillId="25" borderId="36" xfId="49" applyFont="1" applyFill="1" applyBorder="1" applyAlignment="1">
      <alignment horizontal="center" vertical="center" wrapText="1"/>
    </xf>
    <xf numFmtId="0" fontId="36" fillId="25" borderId="21" xfId="49" applyFont="1" applyFill="1" applyBorder="1" applyAlignment="1">
      <alignment horizontal="center" vertical="center" wrapText="1"/>
    </xf>
    <xf numFmtId="0" fontId="36" fillId="25" borderId="4" xfId="49" applyFont="1" applyFill="1" applyBorder="1" applyAlignment="1">
      <alignment horizontal="center" vertical="center" wrapText="1"/>
    </xf>
    <xf numFmtId="0" fontId="36" fillId="25" borderId="6" xfId="49" applyFont="1" applyFill="1" applyBorder="1" applyAlignment="1">
      <alignment horizontal="center" vertical="center" wrapText="1"/>
    </xf>
    <xf numFmtId="0" fontId="36" fillId="25" borderId="3" xfId="49" applyFont="1" applyFill="1" applyBorder="1" applyAlignment="1">
      <alignment horizontal="center" vertical="center" wrapText="1"/>
    </xf>
    <xf numFmtId="0" fontId="39" fillId="25" borderId="1" xfId="49" applyFont="1" applyFill="1" applyBorder="1" applyAlignment="1" applyProtection="1">
      <alignment horizontal="center" vertical="center" textRotation="90" wrapText="1"/>
    </xf>
    <xf numFmtId="0" fontId="36" fillId="25" borderId="1" xfId="49" applyFont="1" applyFill="1" applyBorder="1" applyAlignment="1">
      <alignment horizontal="center" vertical="center" wrapText="1"/>
    </xf>
    <xf numFmtId="0" fontId="36" fillId="25" borderId="9" xfId="49" applyFont="1" applyFill="1" applyBorder="1" applyAlignment="1">
      <alignment horizontal="center" vertical="center"/>
    </xf>
    <xf numFmtId="0" fontId="36" fillId="25" borderId="2" xfId="49" applyFont="1" applyFill="1" applyBorder="1" applyAlignment="1">
      <alignment horizontal="center" vertical="center"/>
    </xf>
    <xf numFmtId="0" fontId="36" fillId="25" borderId="1" xfId="49" applyFont="1" applyFill="1" applyBorder="1" applyAlignment="1">
      <alignment horizontal="center" vertical="center" textRotation="90" wrapText="1"/>
    </xf>
    <xf numFmtId="0" fontId="39" fillId="25" borderId="9" xfId="49" applyFont="1" applyFill="1" applyBorder="1" applyAlignment="1" applyProtection="1">
      <alignment horizontal="center" vertical="center" wrapText="1"/>
    </xf>
    <xf numFmtId="0" fontId="39" fillId="25" borderId="2" xfId="49" applyFont="1" applyFill="1" applyBorder="1" applyAlignment="1" applyProtection="1">
      <alignment horizontal="center" vertical="center" wrapText="1"/>
    </xf>
    <xf numFmtId="0" fontId="62" fillId="25" borderId="1" xfId="49" applyFont="1" applyFill="1" applyBorder="1" applyAlignment="1">
      <alignment horizontal="center" vertical="center" wrapText="1"/>
    </xf>
    <xf numFmtId="0" fontId="35" fillId="25" borderId="1" xfId="49" applyFont="1" applyFill="1" applyBorder="1" applyAlignment="1">
      <alignment horizontal="center" vertical="center" wrapText="1"/>
    </xf>
    <xf numFmtId="0" fontId="36" fillId="25" borderId="9" xfId="49" applyFont="1" applyFill="1" applyBorder="1" applyAlignment="1">
      <alignment horizontal="center" vertical="center" textRotation="90" wrapText="1"/>
    </xf>
    <xf numFmtId="0" fontId="36" fillId="25" borderId="2" xfId="49" applyFont="1" applyFill="1" applyBorder="1" applyAlignment="1">
      <alignment horizontal="center" vertical="center" textRotation="90" wrapText="1"/>
    </xf>
    <xf numFmtId="0" fontId="40" fillId="25" borderId="9" xfId="45" applyFont="1" applyFill="1" applyBorder="1" applyAlignment="1">
      <alignment horizontal="center" vertical="center" textRotation="90" wrapText="1"/>
    </xf>
    <xf numFmtId="0" fontId="40" fillId="25" borderId="2" xfId="45" applyFont="1" applyFill="1" applyBorder="1" applyAlignment="1">
      <alignment horizontal="center" vertical="center" textRotation="90" wrapText="1"/>
    </xf>
    <xf numFmtId="0" fontId="39" fillId="25" borderId="9" xfId="2" applyFont="1" applyFill="1" applyBorder="1" applyAlignment="1">
      <alignment horizontal="center" vertical="center" textRotation="90" wrapText="1"/>
    </xf>
    <xf numFmtId="0" fontId="39" fillId="25" borderId="2" xfId="2" applyFont="1" applyFill="1" applyBorder="1" applyAlignment="1">
      <alignment horizontal="center" vertical="center" textRotation="90" wrapText="1"/>
    </xf>
    <xf numFmtId="0" fontId="46" fillId="0" borderId="0" xfId="2" applyFont="1" applyFill="1" applyAlignment="1">
      <alignment horizontal="center"/>
    </xf>
    <xf numFmtId="0" fontId="37" fillId="0" borderId="23" xfId="2" applyFont="1" applyFill="1" applyBorder="1" applyAlignment="1">
      <alignment horizontal="left" vertical="top" wrapText="1"/>
    </xf>
    <xf numFmtId="0" fontId="37" fillId="0" borderId="26" xfId="2" applyFont="1" applyFill="1" applyBorder="1" applyAlignment="1">
      <alignment horizontal="left" vertical="top" wrapText="1"/>
    </xf>
    <xf numFmtId="0" fontId="37" fillId="0" borderId="24" xfId="2" applyFont="1" applyFill="1" applyBorder="1" applyAlignment="1">
      <alignment horizontal="left" vertical="top" wrapText="1"/>
    </xf>
    <xf numFmtId="0" fontId="38" fillId="0" borderId="0" xfId="2" applyFont="1" applyFill="1" applyAlignment="1">
      <alignment horizontal="center" wrapText="1"/>
    </xf>
    <xf numFmtId="0" fontId="38" fillId="0" borderId="0" xfId="2" applyFont="1" applyFill="1" applyAlignment="1">
      <alignment horizontal="center"/>
    </xf>
    <xf numFmtId="0" fontId="10" fillId="0" borderId="1" xfId="2" applyFont="1" applyFill="1" applyBorder="1" applyAlignment="1">
      <alignment horizontal="center" vertical="center" wrapText="1"/>
    </xf>
    <xf numFmtId="0" fontId="44" fillId="0" borderId="1" xfId="45" applyFont="1" applyFill="1" applyBorder="1" applyAlignment="1">
      <alignment horizontal="center" vertical="center" wrapText="1"/>
    </xf>
    <xf numFmtId="1" fontId="10" fillId="0" borderId="1" xfId="0" applyNumberFormat="1" applyFont="1" applyFill="1" applyBorder="1" applyAlignment="1">
      <alignment horizontal="center" vertical="center" wrapText="1"/>
    </xf>
    <xf numFmtId="0" fontId="52" fillId="25" borderId="1" xfId="49" applyFont="1" applyFill="1" applyBorder="1" applyAlignment="1">
      <alignment horizontal="center" vertical="center" wrapText="1"/>
    </xf>
    <xf numFmtId="0" fontId="52" fillId="25" borderId="1" xfId="49" applyFont="1" applyFill="1" applyBorder="1" applyAlignment="1">
      <alignment horizontal="center" vertical="center"/>
    </xf>
    <xf numFmtId="14" fontId="52" fillId="25" borderId="1" xfId="49" applyNumberFormat="1" applyFont="1" applyFill="1" applyBorder="1" applyAlignment="1">
      <alignment horizontal="center" vertical="center"/>
    </xf>
    <xf numFmtId="0" fontId="65" fillId="0" borderId="1" xfId="0" applyFont="1" applyBorder="1" applyAlignment="1">
      <alignment horizontal="center" vertical="center" wrapText="1"/>
    </xf>
    <xf numFmtId="0" fontId="65" fillId="26" borderId="1" xfId="0" applyFont="1" applyFill="1" applyBorder="1" applyAlignment="1">
      <alignment horizontal="center" vertical="center" wrapText="1"/>
    </xf>
    <xf numFmtId="3" fontId="52" fillId="25" borderId="1" xfId="49" applyNumberFormat="1" applyFont="1" applyFill="1" applyBorder="1" applyAlignment="1">
      <alignment horizontal="center" vertical="center" wrapText="1"/>
    </xf>
    <xf numFmtId="0" fontId="52" fillId="0" borderId="1" xfId="0" applyFont="1" applyBorder="1" applyAlignment="1">
      <alignment horizontal="center" vertical="center" wrapText="1"/>
    </xf>
    <xf numFmtId="3" fontId="52" fillId="25" borderId="1" xfId="49" applyNumberFormat="1" applyFont="1" applyFill="1" applyBorder="1" applyAlignment="1">
      <alignment horizontal="center" vertical="center"/>
    </xf>
    <xf numFmtId="0" fontId="52" fillId="0" borderId="1" xfId="0" applyFont="1" applyBorder="1" applyAlignment="1">
      <alignment horizontal="center" wrapText="1"/>
    </xf>
    <xf numFmtId="169" fontId="52" fillId="25" borderId="1" xfId="49" applyNumberFormat="1" applyFont="1" applyFill="1" applyBorder="1" applyAlignment="1">
      <alignment horizontal="center" vertical="center"/>
    </xf>
    <xf numFmtId="49" fontId="52" fillId="25" borderId="1" xfId="49" applyNumberFormat="1" applyFont="1" applyFill="1" applyBorder="1" applyAlignment="1">
      <alignment horizontal="center" vertical="center"/>
    </xf>
    <xf numFmtId="0" fontId="52" fillId="25" borderId="1" xfId="49" applyFont="1" applyFill="1" applyBorder="1" applyAlignment="1">
      <alignment horizontal="center" wrapText="1"/>
    </xf>
    <xf numFmtId="0" fontId="52" fillId="25" borderId="1" xfId="49" applyFont="1" applyFill="1" applyBorder="1" applyAlignment="1">
      <alignment horizontal="center" vertical="center"/>
    </xf>
    <xf numFmtId="0" fontId="52" fillId="25" borderId="1" xfId="49" applyFont="1" applyFill="1" applyBorder="1" applyAlignment="1">
      <alignment horizontal="center" vertical="center" wrapText="1"/>
    </xf>
    <xf numFmtId="0" fontId="63" fillId="25" borderId="1" xfId="49" applyFont="1" applyFill="1" applyBorder="1" applyAlignment="1">
      <alignment horizontal="center" vertical="center"/>
    </xf>
    <xf numFmtId="14" fontId="52" fillId="25" borderId="1" xfId="49" applyNumberFormat="1" applyFont="1" applyFill="1" applyBorder="1" applyAlignment="1">
      <alignment horizontal="center" vertical="center"/>
    </xf>
    <xf numFmtId="0" fontId="64" fillId="25" borderId="1" xfId="117" applyFill="1" applyBorder="1" applyAlignment="1">
      <alignment horizontal="center" vertical="center" wrapText="1"/>
    </xf>
    <xf numFmtId="1" fontId="52" fillId="25" borderId="1" xfId="49" applyNumberFormat="1" applyFont="1" applyFill="1" applyBorder="1" applyAlignment="1">
      <alignment horizontal="center" vertical="center"/>
    </xf>
    <xf numFmtId="49" fontId="52" fillId="25" borderId="1" xfId="49" applyNumberFormat="1" applyFont="1" applyFill="1" applyBorder="1" applyAlignment="1">
      <alignment horizontal="center" vertical="center" wrapText="1"/>
    </xf>
    <xf numFmtId="49" fontId="52" fillId="25" borderId="1" xfId="49" applyNumberFormat="1" applyFont="1" applyFill="1" applyBorder="1" applyAlignment="1">
      <alignment horizontal="center" vertical="center"/>
    </xf>
    <xf numFmtId="1" fontId="52" fillId="25" borderId="1" xfId="49" applyNumberFormat="1" applyFont="1" applyFill="1" applyBorder="1" applyAlignment="1">
      <alignment horizontal="center" vertical="center" wrapText="1"/>
    </xf>
    <xf numFmtId="3" fontId="52" fillId="25" borderId="1" xfId="49" applyNumberFormat="1" applyFont="1" applyFill="1" applyBorder="1" applyAlignment="1">
      <alignment horizontal="center" vertical="center"/>
    </xf>
    <xf numFmtId="49" fontId="64" fillId="25" borderId="1" xfId="117" applyNumberFormat="1" applyFill="1" applyBorder="1" applyAlignment="1">
      <alignment horizontal="center" vertical="center" wrapText="1"/>
    </xf>
  </cellXfs>
  <cellStyles count="118">
    <cellStyle name="_ИПР 2011-2015 СТФ пр1 2" xfId="99"/>
    <cellStyle name="_Перегруппировка 2009 - 2011" xfId="100"/>
    <cellStyle name="_Прил 12 МРСК СК,  Нурэнерго" xfId="79"/>
    <cellStyle name="_СВОД_2011" xfId="101"/>
    <cellStyle name="_СВОД_2012" xfId="102"/>
    <cellStyle name="_СВОД_2013" xfId="103"/>
    <cellStyle name="_СВОД_2014" xfId="104"/>
    <cellStyle name="_СВОД_2015" xfId="105"/>
    <cellStyle name="_СТФ" xfId="10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11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xfId="109"/>
    <cellStyle name="Обычный 11" xfId="85"/>
    <cellStyle name="Обычный 12" xfId="87"/>
    <cellStyle name="Обычный 12 2" xfId="40"/>
    <cellStyle name="Обычный 13" xfId="89"/>
    <cellStyle name="Обычный 14" xfId="91"/>
    <cellStyle name="Обычный 15" xfId="92"/>
    <cellStyle name="Обычный 15 2" xfId="110"/>
    <cellStyle name="Обычный 16" xfId="95"/>
    <cellStyle name="Обычный 17" xfId="97"/>
    <cellStyle name="Обычный 18" xfId="111"/>
    <cellStyle name="Обычный 19" xfId="112"/>
    <cellStyle name="Обычный 2" xfId="3"/>
    <cellStyle name="Обычный 2 2" xfId="62"/>
    <cellStyle name="Обычный 2 3" xfId="72"/>
    <cellStyle name="Обычный 20" xfId="113"/>
    <cellStyle name="Обычный 21" xfId="114"/>
    <cellStyle name="Обычный 22" xfId="115"/>
    <cellStyle name="Обычный 23" xfId="107"/>
    <cellStyle name="Обычный 24" xfId="69"/>
    <cellStyle name="Обычный 3" xfId="2"/>
    <cellStyle name="Обычный 3 2" xfId="41"/>
    <cellStyle name="Обычный 3 2 2" xfId="86"/>
    <cellStyle name="Обычный 3 2 2 2" xfId="42"/>
    <cellStyle name="Обычный 3 21" xfId="63"/>
    <cellStyle name="Обычный 3 3" xfId="73"/>
    <cellStyle name="Обычный 3 4" xfId="68"/>
    <cellStyle name="Обычный 4" xfId="43"/>
    <cellStyle name="Обычный 4 2" xfId="44"/>
    <cellStyle name="Обычный 4 2 2" xfId="75"/>
    <cellStyle name="Обычный 4 3" xfId="76"/>
    <cellStyle name="Обычный 4 4" xfId="74"/>
    <cellStyle name="Обычный 5" xfId="45"/>
    <cellStyle name="Обычный 5 2" xfId="81"/>
    <cellStyle name="Обычный 5 2 2" xfId="82"/>
    <cellStyle name="Обычный 5 2 2 2" xfId="67"/>
    <cellStyle name="Обычный 6" xfId="46"/>
    <cellStyle name="Обычный 6 2" xfId="47"/>
    <cellStyle name="Обычный 6 2 2" xfId="48"/>
    <cellStyle name="Обычный 6 2 3" xfId="49"/>
    <cellStyle name="Обычный 6 3" xfId="88"/>
    <cellStyle name="Обычный 6 4" xfId="90"/>
    <cellStyle name="Обычный 6 5" xfId="93"/>
    <cellStyle name="Обычный 6 6" xfId="96"/>
    <cellStyle name="Обычный 7" xfId="1"/>
    <cellStyle name="Обычный 7 2" xfId="50"/>
    <cellStyle name="Обычный 7 2 2" xfId="116"/>
    <cellStyle name="Обычный 8" xfId="51"/>
    <cellStyle name="Обычный 8 2" xfId="98"/>
    <cellStyle name="Обычный 8 3" xfId="83"/>
    <cellStyle name="Обычный 9" xfId="8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80"/>
    <cellStyle name="Процентный 3" xfId="65"/>
    <cellStyle name="Связанная ячейка 2" xfId="56"/>
    <cellStyle name="Стиль 1" xfId="66"/>
    <cellStyle name="Стиль 1 2" xfId="78"/>
    <cellStyle name="Стиль 1 3" xfId="77"/>
    <cellStyle name="Текст предупреждения 2" xfId="57"/>
    <cellStyle name="Финансовый 2" xfId="58"/>
    <cellStyle name="Финансовый 2 2 2 2 2" xfId="59"/>
    <cellStyle name="Финансовый 3" xfId="60"/>
    <cellStyle name="Финансовый 3 2" xfId="108"/>
    <cellStyle name="Финансовый 3 3" xfId="9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_prj_109103_46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ект"/>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Северо-Осетинский филиал ПАО "МРСК Северного Кавказа"</v>
          </cell>
          <cell r="B9">
            <v>0</v>
          </cell>
          <cell r="C9">
            <v>0</v>
          </cell>
        </row>
      </sheetData>
      <sheetData sheetId="1"/>
      <sheetData sheetId="2"/>
      <sheetData sheetId="3"/>
      <sheetData sheetId="4">
        <row r="5">
          <cell r="A5" t="str">
            <v>Год раскрытия информации: 2016 год</v>
          </cell>
          <cell r="B5">
            <v>0</v>
          </cell>
          <cell r="C5">
            <v>0</v>
          </cell>
        </row>
        <row r="9">
          <cell r="A9" t="str">
            <v>Северо-Осетинский филиал ПАО "МРСК Северного Кавказа"</v>
          </cell>
          <cell r="B9">
            <v>0</v>
          </cell>
          <cell r="C9">
            <v>0</v>
          </cell>
        </row>
      </sheetData>
      <sheetData sheetId="5">
        <row r="4">
          <cell r="A4" t="str">
            <v>Год раскрытия информации: 2016 год</v>
          </cell>
          <cell r="B4">
            <v>0</v>
          </cell>
          <cell r="C4">
            <v>0</v>
          </cell>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row>
        <row r="8">
          <cell r="A8" t="str">
            <v>Северо-Осетинский филиал ПАО "МРСК Северного Кавказа"</v>
          </cell>
          <cell r="B8">
            <v>0</v>
          </cell>
          <cell r="C8">
            <v>0</v>
          </cell>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row>
      </sheetData>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hyperlink" Target="http://www.b2b-mrsk.ru/" TargetMode="External"/><Relationship Id="rId2" Type="http://schemas.openxmlformats.org/officeDocument/2006/relationships/hyperlink" Target="http://www.b2b-mrsk.ru/" TargetMode="External"/><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view="pageBreakPreview" zoomScale="85" zoomScaleNormal="100" zoomScaleSheetLayoutView="85" workbookViewId="0">
      <selection activeCell="C44" sqref="C4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22" t="s">
        <v>310</v>
      </c>
      <c r="B5" s="222"/>
      <c r="C5" s="222"/>
      <c r="D5" s="129"/>
      <c r="E5" s="129"/>
      <c r="F5" s="129"/>
      <c r="G5" s="129"/>
      <c r="H5" s="129"/>
      <c r="I5" s="129"/>
      <c r="J5" s="129"/>
    </row>
    <row r="6" spans="1:22" s="10" customFormat="1" ht="18.75" x14ac:dyDescent="0.3">
      <c r="A6" s="15"/>
      <c r="F6" s="14"/>
      <c r="G6" s="14"/>
      <c r="H6" s="13"/>
    </row>
    <row r="7" spans="1:22" s="10" customFormat="1" ht="18.75" x14ac:dyDescent="0.2">
      <c r="A7" s="226" t="s">
        <v>5</v>
      </c>
      <c r="B7" s="226"/>
      <c r="C7" s="22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7" t="s">
        <v>321</v>
      </c>
      <c r="B9" s="227"/>
      <c r="C9" s="227"/>
      <c r="D9" s="6"/>
      <c r="E9" s="6"/>
      <c r="F9" s="6"/>
      <c r="G9" s="6"/>
      <c r="H9" s="6"/>
      <c r="I9" s="11"/>
      <c r="J9" s="11"/>
      <c r="K9" s="11"/>
      <c r="L9" s="11"/>
      <c r="M9" s="11"/>
      <c r="N9" s="11"/>
      <c r="O9" s="11"/>
      <c r="P9" s="11"/>
      <c r="Q9" s="11"/>
      <c r="R9" s="11"/>
      <c r="S9" s="11"/>
      <c r="T9" s="11"/>
      <c r="U9" s="11"/>
      <c r="V9" s="11"/>
    </row>
    <row r="10" spans="1:22" s="10" customFormat="1" ht="18.75" x14ac:dyDescent="0.2">
      <c r="A10" s="223" t="s">
        <v>4</v>
      </c>
      <c r="B10" s="223"/>
      <c r="C10" s="22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5" t="s">
        <v>348</v>
      </c>
      <c r="B12" s="225"/>
      <c r="C12" s="225"/>
      <c r="D12" s="6"/>
      <c r="E12" s="6"/>
      <c r="F12" s="6"/>
      <c r="G12" s="6"/>
      <c r="H12" s="6"/>
      <c r="I12" s="11"/>
      <c r="J12" s="11"/>
      <c r="K12" s="11"/>
      <c r="L12" s="11"/>
      <c r="M12" s="11"/>
      <c r="N12" s="11"/>
      <c r="O12" s="11"/>
      <c r="P12" s="11"/>
      <c r="Q12" s="11"/>
      <c r="R12" s="11"/>
      <c r="S12" s="11"/>
      <c r="T12" s="11"/>
      <c r="U12" s="11"/>
      <c r="V12" s="11"/>
    </row>
    <row r="13" spans="1:22" s="10" customFormat="1" ht="18.75" x14ac:dyDescent="0.2">
      <c r="A13" s="223" t="s">
        <v>3</v>
      </c>
      <c r="B13" s="223"/>
      <c r="C13" s="22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9.75" customHeight="1" x14ac:dyDescent="0.2">
      <c r="A15" s="228" t="s">
        <v>331</v>
      </c>
      <c r="B15" s="228"/>
      <c r="C15" s="228"/>
      <c r="D15" s="6"/>
      <c r="E15" s="6"/>
      <c r="F15" s="6"/>
      <c r="G15" s="6"/>
      <c r="H15" s="6"/>
      <c r="I15" s="6"/>
      <c r="J15" s="6"/>
      <c r="K15" s="6"/>
      <c r="L15" s="6"/>
      <c r="M15" s="6"/>
      <c r="N15" s="6"/>
      <c r="O15" s="6"/>
      <c r="P15" s="6"/>
      <c r="Q15" s="6"/>
      <c r="R15" s="6"/>
      <c r="S15" s="6"/>
      <c r="T15" s="6"/>
      <c r="U15" s="6"/>
      <c r="V15" s="6"/>
    </row>
    <row r="16" spans="1:22" s="2" customFormat="1" ht="15" customHeight="1" x14ac:dyDescent="0.2">
      <c r="A16" s="223" t="s">
        <v>2</v>
      </c>
      <c r="B16" s="223"/>
      <c r="C16" s="22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4" t="s">
        <v>301</v>
      </c>
      <c r="B18" s="225"/>
      <c r="C18" s="22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20</v>
      </c>
      <c r="C20" s="31"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18</v>
      </c>
      <c r="B22" s="35" t="s">
        <v>176</v>
      </c>
      <c r="C22" s="31" t="s">
        <v>332</v>
      </c>
      <c r="D22" s="23"/>
      <c r="E22" s="23"/>
      <c r="F22" s="23"/>
      <c r="G22" s="23"/>
      <c r="H22" s="23"/>
      <c r="I22" s="22"/>
      <c r="J22" s="22"/>
      <c r="K22" s="22"/>
      <c r="L22" s="22"/>
      <c r="M22" s="22"/>
      <c r="N22" s="22"/>
      <c r="O22" s="22"/>
      <c r="P22" s="22"/>
      <c r="Q22" s="22"/>
      <c r="R22" s="22"/>
      <c r="S22" s="22"/>
      <c r="T22" s="21"/>
      <c r="U22" s="21"/>
      <c r="V22" s="21"/>
    </row>
    <row r="23" spans="1:22" s="2" customFormat="1" ht="124.5" customHeight="1" x14ac:dyDescent="0.2">
      <c r="A23" s="18" t="s">
        <v>17</v>
      </c>
      <c r="B23" s="30" t="s">
        <v>349</v>
      </c>
      <c r="C23" s="138" t="s">
        <v>333</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19"/>
      <c r="B24" s="220"/>
      <c r="C24" s="221"/>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26" t="s">
        <v>350</v>
      </c>
      <c r="C25" s="29" t="s">
        <v>321</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26" t="s">
        <v>28</v>
      </c>
      <c r="C26" s="29" t="s">
        <v>322</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26" t="s">
        <v>27</v>
      </c>
      <c r="C27" s="29" t="s">
        <v>328</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26" t="s">
        <v>262</v>
      </c>
      <c r="C28" s="29" t="s">
        <v>323</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26" t="s">
        <v>263</v>
      </c>
      <c r="C29" s="29" t="s">
        <v>323</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26" t="s">
        <v>264</v>
      </c>
      <c r="C30" s="29" t="s">
        <v>323</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26</v>
      </c>
      <c r="B31" s="34" t="s">
        <v>265</v>
      </c>
      <c r="C31" s="29" t="s">
        <v>323</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24</v>
      </c>
      <c r="B32" s="34" t="s">
        <v>266</v>
      </c>
      <c r="C32" s="29" t="s">
        <v>323</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23</v>
      </c>
      <c r="B33" s="34" t="s">
        <v>267</v>
      </c>
      <c r="C33" s="29" t="s">
        <v>323</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278</v>
      </c>
      <c r="B34" s="34" t="s">
        <v>268</v>
      </c>
      <c r="C34" s="29" t="s">
        <v>323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271</v>
      </c>
      <c r="B35" s="34" t="s">
        <v>25</v>
      </c>
      <c r="C35" s="19" t="s">
        <v>323</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279</v>
      </c>
      <c r="B36" s="34" t="s">
        <v>269</v>
      </c>
      <c r="C36" s="1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272</v>
      </c>
      <c r="B37" s="34" t="s">
        <v>270</v>
      </c>
      <c r="C37" s="19" t="s">
        <v>343</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280</v>
      </c>
      <c r="B38" s="34" t="s">
        <v>172</v>
      </c>
      <c r="C38" s="1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19"/>
      <c r="B39" s="220"/>
      <c r="C39" s="221"/>
      <c r="D39" s="17"/>
      <c r="E39" s="17"/>
      <c r="F39" s="17"/>
      <c r="G39" s="17"/>
      <c r="H39" s="17"/>
      <c r="I39" s="17"/>
      <c r="J39" s="17"/>
      <c r="K39" s="17"/>
      <c r="L39" s="17"/>
      <c r="M39" s="17"/>
      <c r="N39" s="17"/>
      <c r="O39" s="17"/>
      <c r="P39" s="17"/>
      <c r="Q39" s="17"/>
      <c r="R39" s="17"/>
      <c r="S39" s="17"/>
      <c r="T39" s="17"/>
      <c r="U39" s="17"/>
      <c r="V39" s="17"/>
    </row>
    <row r="40" spans="1:22" ht="101.25" customHeight="1" x14ac:dyDescent="0.25">
      <c r="A40" s="18" t="s">
        <v>273</v>
      </c>
      <c r="B40" s="34" t="s">
        <v>302</v>
      </c>
      <c r="C40" s="139" t="s">
        <v>334</v>
      </c>
      <c r="D40" s="17"/>
      <c r="E40" s="17"/>
      <c r="F40" s="17"/>
      <c r="G40" s="17"/>
      <c r="H40" s="17"/>
      <c r="I40" s="17"/>
      <c r="J40" s="17"/>
      <c r="K40" s="17"/>
      <c r="L40" s="17"/>
      <c r="M40" s="17"/>
      <c r="N40" s="17"/>
      <c r="O40" s="17"/>
      <c r="P40" s="17"/>
      <c r="Q40" s="17"/>
      <c r="R40" s="17"/>
      <c r="S40" s="17"/>
      <c r="T40" s="17"/>
      <c r="U40" s="17"/>
      <c r="V40" s="17"/>
    </row>
    <row r="41" spans="1:22" ht="18.75" customHeight="1" x14ac:dyDescent="0.25">
      <c r="A41" s="219"/>
      <c r="B41" s="220"/>
      <c r="C41" s="221"/>
      <c r="D41" s="17"/>
      <c r="E41" s="17"/>
      <c r="F41" s="17"/>
      <c r="G41" s="17"/>
      <c r="H41" s="17"/>
      <c r="I41" s="17"/>
      <c r="J41" s="17"/>
      <c r="K41" s="17"/>
      <c r="L41" s="17"/>
      <c r="M41" s="17"/>
      <c r="N41" s="17"/>
      <c r="O41" s="17"/>
      <c r="P41" s="17"/>
      <c r="Q41" s="17"/>
      <c r="R41" s="17"/>
      <c r="S41" s="17"/>
      <c r="T41" s="17"/>
      <c r="U41" s="17"/>
      <c r="V41" s="17"/>
    </row>
    <row r="42" spans="1:22" ht="75.75" customHeight="1" x14ac:dyDescent="0.25">
      <c r="A42" s="18" t="s">
        <v>299</v>
      </c>
      <c r="B42" s="34" t="s">
        <v>307</v>
      </c>
      <c r="C42" s="217">
        <f>'6.2. Паспорт фин осв ввод'!D24</f>
        <v>2.536</v>
      </c>
      <c r="D42" s="17"/>
      <c r="E42" s="17"/>
      <c r="F42" s="17"/>
      <c r="G42" s="17"/>
      <c r="H42" s="17"/>
      <c r="I42" s="17"/>
      <c r="J42" s="17"/>
      <c r="K42" s="17"/>
      <c r="L42" s="17"/>
      <c r="M42" s="17"/>
      <c r="N42" s="17"/>
      <c r="O42" s="17"/>
      <c r="P42" s="17"/>
      <c r="Q42" s="17"/>
      <c r="R42" s="17"/>
      <c r="S42" s="17"/>
      <c r="T42" s="17"/>
      <c r="U42" s="17"/>
      <c r="V42" s="17"/>
    </row>
    <row r="43" spans="1:22" ht="71.25" customHeight="1" x14ac:dyDescent="0.25">
      <c r="A43" s="18" t="s">
        <v>274</v>
      </c>
      <c r="B43" s="34" t="s">
        <v>314</v>
      </c>
      <c r="C43" s="218">
        <f>'6.2. Паспорт фин осв ввод'!D30</f>
        <v>3.1966725899999999</v>
      </c>
      <c r="D43" s="17"/>
      <c r="E43" s="17"/>
      <c r="F43" s="17"/>
      <c r="G43" s="17"/>
      <c r="H43" s="17"/>
      <c r="I43" s="17"/>
      <c r="J43" s="17"/>
      <c r="K43" s="17"/>
      <c r="L43" s="17"/>
      <c r="M43" s="17"/>
      <c r="N43" s="17"/>
      <c r="O43" s="17"/>
      <c r="P43" s="17"/>
      <c r="Q43" s="17"/>
      <c r="R43" s="17"/>
      <c r="S43" s="17"/>
      <c r="T43" s="17"/>
      <c r="U43" s="17"/>
      <c r="V43" s="17"/>
    </row>
    <row r="44" spans="1:22" x14ac:dyDescent="0.25">
      <c r="A44" s="17"/>
      <c r="B44" s="17"/>
      <c r="C44" s="17"/>
      <c r="D44" s="17"/>
      <c r="E44" s="17"/>
      <c r="F44" s="17"/>
      <c r="G44" s="17"/>
      <c r="H44" s="17"/>
      <c r="I44" s="17"/>
      <c r="J44" s="17"/>
      <c r="K44" s="17"/>
      <c r="L44" s="17"/>
      <c r="M44" s="17"/>
      <c r="N44" s="17"/>
      <c r="O44" s="17"/>
      <c r="P44" s="17"/>
      <c r="Q44" s="17"/>
      <c r="R44" s="17"/>
      <c r="S44" s="17"/>
      <c r="T44" s="17"/>
      <c r="U44" s="17"/>
      <c r="V44" s="17"/>
    </row>
    <row r="45" spans="1:22" x14ac:dyDescent="0.25">
      <c r="A45" s="17"/>
      <c r="B45" s="17"/>
      <c r="C45" s="17"/>
      <c r="D45" s="17"/>
      <c r="E45" s="17"/>
      <c r="F45" s="17"/>
      <c r="G45" s="17"/>
      <c r="H45" s="17"/>
      <c r="I45" s="17"/>
      <c r="J45" s="17"/>
      <c r="K45" s="17"/>
      <c r="L45" s="17"/>
      <c r="M45" s="17"/>
      <c r="N45" s="17"/>
      <c r="O45" s="17"/>
      <c r="P45" s="17"/>
      <c r="Q45" s="17"/>
      <c r="R45" s="17"/>
      <c r="S45" s="17"/>
      <c r="T45" s="17"/>
      <c r="U45" s="17"/>
      <c r="V45" s="17"/>
    </row>
    <row r="46" spans="1:22" x14ac:dyDescent="0.25">
      <c r="A46" s="17"/>
      <c r="B46" s="17"/>
      <c r="C46" s="17"/>
      <c r="D46" s="17"/>
      <c r="E46" s="17"/>
      <c r="F46" s="17"/>
      <c r="G46" s="17"/>
      <c r="H46" s="17"/>
      <c r="I46" s="17"/>
      <c r="J46" s="17"/>
      <c r="K46" s="17"/>
      <c r="L46" s="17"/>
      <c r="M46" s="17"/>
      <c r="N46" s="17"/>
      <c r="O46" s="17"/>
      <c r="P46" s="17"/>
      <c r="Q46" s="17"/>
      <c r="R46" s="17"/>
      <c r="S46" s="17"/>
      <c r="T46" s="17"/>
      <c r="U46" s="17"/>
      <c r="V46" s="17"/>
    </row>
    <row r="47" spans="1:22" x14ac:dyDescent="0.25">
      <c r="A47" s="17"/>
      <c r="B47" s="17"/>
      <c r="C47" s="17"/>
      <c r="D47" s="17"/>
      <c r="E47" s="17"/>
      <c r="F47" s="17"/>
      <c r="G47" s="17"/>
      <c r="H47" s="17"/>
      <c r="I47" s="17"/>
      <c r="J47" s="17"/>
      <c r="K47" s="17"/>
      <c r="L47" s="17"/>
      <c r="M47" s="17"/>
      <c r="N47" s="17"/>
      <c r="O47" s="17"/>
      <c r="P47" s="17"/>
      <c r="Q47" s="17"/>
      <c r="R47" s="17"/>
      <c r="S47" s="17"/>
      <c r="T47" s="17"/>
      <c r="U47" s="17"/>
      <c r="V47" s="17"/>
    </row>
    <row r="48" spans="1:22" x14ac:dyDescent="0.25">
      <c r="A48" s="17"/>
      <c r="B48" s="17"/>
      <c r="C48" s="17"/>
      <c r="D48" s="17"/>
      <c r="E48" s="17"/>
      <c r="F48" s="17"/>
      <c r="G48" s="17"/>
      <c r="H48" s="17"/>
      <c r="I48" s="17"/>
      <c r="J48" s="17"/>
      <c r="K48" s="17"/>
      <c r="L48" s="17"/>
      <c r="M48" s="17"/>
      <c r="N48" s="17"/>
      <c r="O48" s="17"/>
      <c r="P48" s="17"/>
      <c r="Q48" s="17"/>
      <c r="R48" s="17"/>
      <c r="S48" s="17"/>
      <c r="T48" s="17"/>
      <c r="U48" s="17"/>
      <c r="V48" s="17"/>
    </row>
    <row r="49" spans="1:22" x14ac:dyDescent="0.25">
      <c r="A49" s="17"/>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sheetData>
  <mergeCells count="12">
    <mergeCell ref="A24:C24"/>
    <mergeCell ref="A39:C39"/>
    <mergeCell ref="A41:C41"/>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zoomScaleNormal="10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22" t="s">
        <v>311</v>
      </c>
      <c r="B4" s="222"/>
      <c r="C4" s="222"/>
      <c r="D4" s="222"/>
      <c r="E4" s="222"/>
      <c r="F4" s="222"/>
      <c r="G4" s="222"/>
      <c r="H4" s="222"/>
      <c r="I4" s="222"/>
      <c r="J4" s="222"/>
      <c r="K4" s="222"/>
      <c r="L4" s="222"/>
      <c r="M4" s="222"/>
      <c r="N4" s="222"/>
      <c r="O4" s="222"/>
      <c r="P4" s="222"/>
      <c r="Q4" s="222"/>
      <c r="R4" s="222"/>
      <c r="S4" s="222"/>
    </row>
    <row r="5" spans="1:28" s="10" customFormat="1" ht="15.75" x14ac:dyDescent="0.2">
      <c r="A5" s="15"/>
    </row>
    <row r="6" spans="1:28" s="10" customFormat="1" ht="18.75" x14ac:dyDescent="0.2">
      <c r="A6" s="226" t="s">
        <v>5</v>
      </c>
      <c r="B6" s="226"/>
      <c r="C6" s="226"/>
      <c r="D6" s="226"/>
      <c r="E6" s="226"/>
      <c r="F6" s="226"/>
      <c r="G6" s="226"/>
      <c r="H6" s="226"/>
      <c r="I6" s="226"/>
      <c r="J6" s="226"/>
      <c r="K6" s="226"/>
      <c r="L6" s="226"/>
      <c r="M6" s="226"/>
      <c r="N6" s="226"/>
      <c r="O6" s="226"/>
      <c r="P6" s="226"/>
      <c r="Q6" s="226"/>
      <c r="R6" s="226"/>
      <c r="S6" s="226"/>
      <c r="T6" s="11"/>
      <c r="U6" s="11"/>
      <c r="V6" s="11"/>
      <c r="W6" s="11"/>
      <c r="X6" s="11"/>
      <c r="Y6" s="11"/>
      <c r="Z6" s="11"/>
      <c r="AA6" s="11"/>
      <c r="AB6" s="11"/>
    </row>
    <row r="7" spans="1:28" s="10" customFormat="1" ht="18.75" x14ac:dyDescent="0.2">
      <c r="A7" s="226"/>
      <c r="B7" s="226"/>
      <c r="C7" s="226"/>
      <c r="D7" s="226"/>
      <c r="E7" s="226"/>
      <c r="F7" s="226"/>
      <c r="G7" s="226"/>
      <c r="H7" s="226"/>
      <c r="I7" s="226"/>
      <c r="J7" s="226"/>
      <c r="K7" s="226"/>
      <c r="L7" s="226"/>
      <c r="M7" s="226"/>
      <c r="N7" s="226"/>
      <c r="O7" s="226"/>
      <c r="P7" s="226"/>
      <c r="Q7" s="226"/>
      <c r="R7" s="226"/>
      <c r="S7" s="226"/>
      <c r="T7" s="11"/>
      <c r="U7" s="11"/>
      <c r="V7" s="11"/>
      <c r="W7" s="11"/>
      <c r="X7" s="11"/>
      <c r="Y7" s="11"/>
      <c r="Z7" s="11"/>
      <c r="AA7" s="11"/>
      <c r="AB7" s="11"/>
    </row>
    <row r="8" spans="1:28" s="10" customFormat="1" ht="18.75" x14ac:dyDescent="0.2">
      <c r="A8" s="225" t="str">
        <f>'1. паспорт местоположение'!A9:C9</f>
        <v>Северо-Осетинский филиал ПАО "МРСК Северного Кавказа"</v>
      </c>
      <c r="B8" s="225"/>
      <c r="C8" s="225"/>
      <c r="D8" s="225"/>
      <c r="E8" s="225"/>
      <c r="F8" s="225"/>
      <c r="G8" s="225"/>
      <c r="H8" s="225"/>
      <c r="I8" s="225"/>
      <c r="J8" s="225"/>
      <c r="K8" s="225"/>
      <c r="L8" s="225"/>
      <c r="M8" s="225"/>
      <c r="N8" s="225"/>
      <c r="O8" s="225"/>
      <c r="P8" s="225"/>
      <c r="Q8" s="225"/>
      <c r="R8" s="225"/>
      <c r="S8" s="225"/>
      <c r="T8" s="11"/>
      <c r="U8" s="11"/>
      <c r="V8" s="11"/>
      <c r="W8" s="11"/>
      <c r="X8" s="11"/>
      <c r="Y8" s="11"/>
      <c r="Z8" s="11"/>
      <c r="AA8" s="11"/>
      <c r="AB8" s="11"/>
    </row>
    <row r="9" spans="1:28" s="10" customFormat="1" ht="18.75" x14ac:dyDescent="0.2">
      <c r="A9" s="223" t="s">
        <v>4</v>
      </c>
      <c r="B9" s="223"/>
      <c r="C9" s="223"/>
      <c r="D9" s="223"/>
      <c r="E9" s="223"/>
      <c r="F9" s="223"/>
      <c r="G9" s="223"/>
      <c r="H9" s="223"/>
      <c r="I9" s="223"/>
      <c r="J9" s="223"/>
      <c r="K9" s="223"/>
      <c r="L9" s="223"/>
      <c r="M9" s="223"/>
      <c r="N9" s="223"/>
      <c r="O9" s="223"/>
      <c r="P9" s="223"/>
      <c r="Q9" s="223"/>
      <c r="R9" s="223"/>
      <c r="S9" s="223"/>
      <c r="T9" s="11"/>
      <c r="U9" s="11"/>
      <c r="V9" s="11"/>
      <c r="W9" s="11"/>
      <c r="X9" s="11"/>
      <c r="Y9" s="11"/>
      <c r="Z9" s="11"/>
      <c r="AA9" s="11"/>
      <c r="AB9" s="11"/>
    </row>
    <row r="10" spans="1:28" s="10" customFormat="1" ht="18.75" x14ac:dyDescent="0.2">
      <c r="A10" s="226"/>
      <c r="B10" s="226"/>
      <c r="C10" s="226"/>
      <c r="D10" s="226"/>
      <c r="E10" s="226"/>
      <c r="F10" s="226"/>
      <c r="G10" s="226"/>
      <c r="H10" s="226"/>
      <c r="I10" s="226"/>
      <c r="J10" s="226"/>
      <c r="K10" s="226"/>
      <c r="L10" s="226"/>
      <c r="M10" s="226"/>
      <c r="N10" s="226"/>
      <c r="O10" s="226"/>
      <c r="P10" s="226"/>
      <c r="Q10" s="226"/>
      <c r="R10" s="226"/>
      <c r="S10" s="226"/>
      <c r="T10" s="11"/>
      <c r="U10" s="11"/>
      <c r="V10" s="11"/>
      <c r="W10" s="11"/>
      <c r="X10" s="11"/>
      <c r="Y10" s="11"/>
      <c r="Z10" s="11"/>
      <c r="AA10" s="11"/>
      <c r="AB10" s="11"/>
    </row>
    <row r="11" spans="1:28" s="10" customFormat="1" ht="18.75" x14ac:dyDescent="0.2">
      <c r="A11" s="225" t="str">
        <f>'1. паспорт местоположение'!A12:C12</f>
        <v>F_prj_109103_6468</v>
      </c>
      <c r="B11" s="225"/>
      <c r="C11" s="225"/>
      <c r="D11" s="225"/>
      <c r="E11" s="225"/>
      <c r="F11" s="225"/>
      <c r="G11" s="225"/>
      <c r="H11" s="225"/>
      <c r="I11" s="225"/>
      <c r="J11" s="225"/>
      <c r="K11" s="225"/>
      <c r="L11" s="225"/>
      <c r="M11" s="225"/>
      <c r="N11" s="225"/>
      <c r="O11" s="225"/>
      <c r="P11" s="225"/>
      <c r="Q11" s="225"/>
      <c r="R11" s="225"/>
      <c r="S11" s="225"/>
      <c r="T11" s="11"/>
      <c r="U11" s="11"/>
      <c r="V11" s="11"/>
      <c r="W11" s="11"/>
      <c r="X11" s="11"/>
      <c r="Y11" s="11"/>
      <c r="Z11" s="11"/>
      <c r="AA11" s="11"/>
      <c r="AB11" s="11"/>
    </row>
    <row r="12" spans="1:28" s="10" customFormat="1" ht="18.75" x14ac:dyDescent="0.2">
      <c r="A12" s="223" t="s">
        <v>3</v>
      </c>
      <c r="B12" s="223"/>
      <c r="C12" s="223"/>
      <c r="D12" s="223"/>
      <c r="E12" s="223"/>
      <c r="F12" s="223"/>
      <c r="G12" s="223"/>
      <c r="H12" s="223"/>
      <c r="I12" s="223"/>
      <c r="J12" s="223"/>
      <c r="K12" s="223"/>
      <c r="L12" s="223"/>
      <c r="M12" s="223"/>
      <c r="N12" s="223"/>
      <c r="O12" s="223"/>
      <c r="P12" s="223"/>
      <c r="Q12" s="223"/>
      <c r="R12" s="223"/>
      <c r="S12" s="223"/>
      <c r="T12" s="11"/>
      <c r="U12" s="11"/>
      <c r="V12" s="11"/>
      <c r="W12" s="11"/>
      <c r="X12" s="11"/>
      <c r="Y12" s="11"/>
      <c r="Z12" s="11"/>
      <c r="AA12" s="11"/>
      <c r="AB12" s="11"/>
    </row>
    <row r="13" spans="1:28" s="7"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8"/>
      <c r="U13" s="8"/>
      <c r="V13" s="8"/>
      <c r="W13" s="8"/>
      <c r="X13" s="8"/>
      <c r="Y13" s="8"/>
      <c r="Z13" s="8"/>
      <c r="AA13" s="8"/>
      <c r="AB13" s="8"/>
    </row>
    <row r="14" spans="1:28" s="2" customFormat="1" ht="43.5" customHeight="1" x14ac:dyDescent="0.2">
      <c r="A14" s="225" t="str">
        <f>'1. паспорт местоположение'!A15:C15</f>
        <v>Реконструкция РЗ и ПА  на ВЛ-110 кВ № 73, 74 от ПС "РП-110"</v>
      </c>
      <c r="B14" s="225"/>
      <c r="C14" s="225"/>
      <c r="D14" s="225"/>
      <c r="E14" s="225"/>
      <c r="F14" s="225"/>
      <c r="G14" s="225"/>
      <c r="H14" s="225"/>
      <c r="I14" s="225"/>
      <c r="J14" s="225"/>
      <c r="K14" s="225"/>
      <c r="L14" s="225"/>
      <c r="M14" s="225"/>
      <c r="N14" s="225"/>
      <c r="O14" s="225"/>
      <c r="P14" s="225"/>
      <c r="Q14" s="225"/>
      <c r="R14" s="225"/>
      <c r="S14" s="225"/>
      <c r="T14" s="6"/>
      <c r="U14" s="6"/>
      <c r="V14" s="6"/>
      <c r="W14" s="6"/>
      <c r="X14" s="6"/>
      <c r="Y14" s="6"/>
      <c r="Z14" s="6"/>
      <c r="AA14" s="6"/>
      <c r="AB14" s="6"/>
    </row>
    <row r="15" spans="1:28" s="2" customFormat="1" ht="15" customHeight="1" x14ac:dyDescent="0.2">
      <c r="A15" s="223" t="s">
        <v>2</v>
      </c>
      <c r="B15" s="223"/>
      <c r="C15" s="223"/>
      <c r="D15" s="223"/>
      <c r="E15" s="223"/>
      <c r="F15" s="223"/>
      <c r="G15" s="223"/>
      <c r="H15" s="223"/>
      <c r="I15" s="223"/>
      <c r="J15" s="223"/>
      <c r="K15" s="223"/>
      <c r="L15" s="223"/>
      <c r="M15" s="223"/>
      <c r="N15" s="223"/>
      <c r="O15" s="223"/>
      <c r="P15" s="223"/>
      <c r="Q15" s="223"/>
      <c r="R15" s="223"/>
      <c r="S15" s="223"/>
      <c r="T15" s="4"/>
      <c r="U15" s="4"/>
      <c r="V15" s="4"/>
      <c r="W15" s="4"/>
      <c r="X15" s="4"/>
      <c r="Y15" s="4"/>
      <c r="Z15" s="4"/>
      <c r="AA15" s="4"/>
      <c r="AB15" s="4"/>
    </row>
    <row r="16" spans="1:28" s="2"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3"/>
      <c r="U16" s="3"/>
      <c r="V16" s="3"/>
      <c r="W16" s="3"/>
      <c r="X16" s="3"/>
      <c r="Y16" s="3"/>
    </row>
    <row r="17" spans="1:28" s="2" customFormat="1" ht="45.75" customHeight="1" x14ac:dyDescent="0.2">
      <c r="A17" s="224" t="s">
        <v>282</v>
      </c>
      <c r="B17" s="224"/>
      <c r="C17" s="224"/>
      <c r="D17" s="224"/>
      <c r="E17" s="224"/>
      <c r="F17" s="224"/>
      <c r="G17" s="224"/>
      <c r="H17" s="224"/>
      <c r="I17" s="224"/>
      <c r="J17" s="224"/>
      <c r="K17" s="224"/>
      <c r="L17" s="224"/>
      <c r="M17" s="224"/>
      <c r="N17" s="224"/>
      <c r="O17" s="224"/>
      <c r="P17" s="224"/>
      <c r="Q17" s="224"/>
      <c r="R17" s="224"/>
      <c r="S17" s="224"/>
      <c r="T17" s="5"/>
      <c r="U17" s="5"/>
      <c r="V17" s="5"/>
      <c r="W17" s="5"/>
      <c r="X17" s="5"/>
      <c r="Y17" s="5"/>
      <c r="Z17" s="5"/>
      <c r="AA17" s="5"/>
      <c r="AB17" s="5"/>
    </row>
    <row r="18" spans="1:28" s="2"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3"/>
      <c r="U18" s="3"/>
      <c r="V18" s="3"/>
      <c r="W18" s="3"/>
      <c r="X18" s="3"/>
      <c r="Y18" s="3"/>
    </row>
    <row r="19" spans="1:28" s="2" customFormat="1" ht="54" customHeight="1" x14ac:dyDescent="0.2">
      <c r="A19" s="232" t="s">
        <v>1</v>
      </c>
      <c r="B19" s="232" t="s">
        <v>40</v>
      </c>
      <c r="C19" s="233" t="s">
        <v>184</v>
      </c>
      <c r="D19" s="232" t="s">
        <v>183</v>
      </c>
      <c r="E19" s="232" t="s">
        <v>39</v>
      </c>
      <c r="F19" s="232" t="s">
        <v>38</v>
      </c>
      <c r="G19" s="232" t="s">
        <v>179</v>
      </c>
      <c r="H19" s="232" t="s">
        <v>37</v>
      </c>
      <c r="I19" s="232" t="s">
        <v>36</v>
      </c>
      <c r="J19" s="232" t="s">
        <v>35</v>
      </c>
      <c r="K19" s="232" t="s">
        <v>34</v>
      </c>
      <c r="L19" s="232" t="s">
        <v>33</v>
      </c>
      <c r="M19" s="232" t="s">
        <v>32</v>
      </c>
      <c r="N19" s="232" t="s">
        <v>31</v>
      </c>
      <c r="O19" s="232" t="s">
        <v>30</v>
      </c>
      <c r="P19" s="232" t="s">
        <v>29</v>
      </c>
      <c r="Q19" s="232" t="s">
        <v>182</v>
      </c>
      <c r="R19" s="232"/>
      <c r="S19" s="235" t="s">
        <v>277</v>
      </c>
      <c r="T19" s="3"/>
      <c r="U19" s="3"/>
      <c r="V19" s="3"/>
      <c r="W19" s="3"/>
      <c r="X19" s="3"/>
      <c r="Y19" s="3"/>
    </row>
    <row r="20" spans="1:28" s="2" customFormat="1" ht="180.75" customHeight="1" x14ac:dyDescent="0.2">
      <c r="A20" s="232"/>
      <c r="B20" s="232"/>
      <c r="C20" s="234"/>
      <c r="D20" s="232"/>
      <c r="E20" s="232"/>
      <c r="F20" s="232"/>
      <c r="G20" s="232"/>
      <c r="H20" s="232"/>
      <c r="I20" s="232"/>
      <c r="J20" s="232"/>
      <c r="K20" s="232"/>
      <c r="L20" s="232"/>
      <c r="M20" s="232"/>
      <c r="N20" s="232"/>
      <c r="O20" s="232"/>
      <c r="P20" s="232"/>
      <c r="Q20" s="36" t="s">
        <v>180</v>
      </c>
      <c r="R20" s="37" t="s">
        <v>181</v>
      </c>
      <c r="S20" s="235"/>
      <c r="T20" s="22"/>
      <c r="U20" s="22"/>
      <c r="V20" s="22"/>
      <c r="W20" s="22"/>
      <c r="X20" s="22"/>
      <c r="Y20" s="22"/>
      <c r="Z20" s="21"/>
      <c r="AA20" s="21"/>
      <c r="AB20" s="21"/>
    </row>
    <row r="21" spans="1:28" s="2" customFormat="1" ht="18.75" x14ac:dyDescent="0.2">
      <c r="A21" s="36">
        <v>1</v>
      </c>
      <c r="B21" s="39">
        <v>2</v>
      </c>
      <c r="C21" s="36">
        <v>3</v>
      </c>
      <c r="D21" s="39">
        <v>4</v>
      </c>
      <c r="E21" s="36">
        <v>5</v>
      </c>
      <c r="F21" s="39">
        <v>6</v>
      </c>
      <c r="G21" s="123">
        <v>7</v>
      </c>
      <c r="H21" s="124">
        <v>8</v>
      </c>
      <c r="I21" s="123">
        <v>9</v>
      </c>
      <c r="J21" s="124">
        <v>10</v>
      </c>
      <c r="K21" s="123">
        <v>11</v>
      </c>
      <c r="L21" s="124">
        <v>12</v>
      </c>
      <c r="M21" s="123">
        <v>13</v>
      </c>
      <c r="N21" s="124">
        <v>14</v>
      </c>
      <c r="O21" s="123">
        <v>15</v>
      </c>
      <c r="P21" s="124">
        <v>16</v>
      </c>
      <c r="Q21" s="123">
        <v>17</v>
      </c>
      <c r="R21" s="124">
        <v>18</v>
      </c>
      <c r="S21" s="123">
        <v>19</v>
      </c>
      <c r="T21" s="22"/>
      <c r="U21" s="22"/>
      <c r="V21" s="22"/>
      <c r="W21" s="22"/>
      <c r="X21" s="22"/>
      <c r="Y21" s="22"/>
      <c r="Z21" s="21"/>
      <c r="AA21" s="21"/>
      <c r="AB21" s="21"/>
    </row>
    <row r="22" spans="1:28" s="2" customFormat="1" ht="68.25" customHeight="1" x14ac:dyDescent="0.2">
      <c r="A22" s="31" t="s">
        <v>344</v>
      </c>
      <c r="B22" s="31" t="s">
        <v>344</v>
      </c>
      <c r="C22" s="31" t="s">
        <v>344</v>
      </c>
      <c r="D22" s="31" t="s">
        <v>344</v>
      </c>
      <c r="E22" s="31" t="s">
        <v>344</v>
      </c>
      <c r="F22" s="31" t="s">
        <v>344</v>
      </c>
      <c r="G22" s="31" t="s">
        <v>344</v>
      </c>
      <c r="H22" s="31" t="s">
        <v>344</v>
      </c>
      <c r="I22" s="31" t="s">
        <v>344</v>
      </c>
      <c r="J22" s="31" t="s">
        <v>344</v>
      </c>
      <c r="K22" s="31" t="s">
        <v>344</v>
      </c>
      <c r="L22" s="31" t="s">
        <v>344</v>
      </c>
      <c r="M22" s="31" t="s">
        <v>344</v>
      </c>
      <c r="N22" s="31" t="s">
        <v>344</v>
      </c>
      <c r="O22" s="31" t="s">
        <v>344</v>
      </c>
      <c r="P22" s="31" t="s">
        <v>344</v>
      </c>
      <c r="Q22" s="31" t="s">
        <v>344</v>
      </c>
      <c r="R22" s="31" t="s">
        <v>344</v>
      </c>
      <c r="S22" s="31" t="s">
        <v>344</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H27" sqref="H27"/>
    </sheetView>
  </sheetViews>
  <sheetFormatPr defaultColWidth="10.7109375" defaultRowHeight="15.75" x14ac:dyDescent="0.25"/>
  <cols>
    <col min="1" max="1" width="9.5703125" style="41" customWidth="1"/>
    <col min="2" max="2" width="8.7109375" style="41" customWidth="1"/>
    <col min="3" max="3" width="12.7109375" style="41" customWidth="1"/>
    <col min="4" max="4" width="19.28515625" style="41" customWidth="1"/>
    <col min="5" max="5" width="11.140625" style="41" customWidth="1"/>
    <col min="6" max="6" width="15" style="41" customWidth="1"/>
    <col min="7" max="7" width="8.7109375" style="41" customWidth="1"/>
    <col min="8" max="8" width="14"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3" t="s">
        <v>22</v>
      </c>
    </row>
    <row r="3" spans="1:20" s="10" customFormat="1" ht="18.75" customHeight="1" x14ac:dyDescent="0.3">
      <c r="A3" s="16"/>
      <c r="H3" s="14"/>
      <c r="T3" s="13" t="s">
        <v>6</v>
      </c>
    </row>
    <row r="4" spans="1:20" s="10" customFormat="1" ht="18.75" customHeight="1" x14ac:dyDescent="0.3">
      <c r="A4" s="16"/>
      <c r="H4" s="14"/>
      <c r="T4" s="13" t="s">
        <v>21</v>
      </c>
    </row>
    <row r="5" spans="1:20" s="10" customFormat="1" ht="18.75" customHeight="1" x14ac:dyDescent="0.3">
      <c r="A5" s="16"/>
      <c r="H5" s="14"/>
      <c r="T5" s="13"/>
    </row>
    <row r="6" spans="1:20" s="10" customFormat="1" x14ac:dyDescent="0.2">
      <c r="A6" s="222" t="s">
        <v>312</v>
      </c>
      <c r="B6" s="222"/>
      <c r="C6" s="222"/>
      <c r="D6" s="222"/>
      <c r="E6" s="222"/>
      <c r="F6" s="222"/>
      <c r="G6" s="222"/>
      <c r="H6" s="222"/>
      <c r="I6" s="222"/>
      <c r="J6" s="222"/>
      <c r="K6" s="222"/>
      <c r="L6" s="222"/>
      <c r="M6" s="222"/>
      <c r="N6" s="222"/>
      <c r="O6" s="222"/>
      <c r="P6" s="222"/>
      <c r="Q6" s="222"/>
      <c r="R6" s="222"/>
      <c r="S6" s="222"/>
      <c r="T6" s="222"/>
    </row>
    <row r="7" spans="1:20" s="10" customFormat="1" x14ac:dyDescent="0.2">
      <c r="A7" s="15"/>
      <c r="H7" s="14"/>
    </row>
    <row r="8" spans="1:20" s="10" customFormat="1" ht="18.75" x14ac:dyDescent="0.2">
      <c r="A8" s="226" t="s">
        <v>5</v>
      </c>
      <c r="B8" s="226"/>
      <c r="C8" s="226"/>
      <c r="D8" s="226"/>
      <c r="E8" s="226"/>
      <c r="F8" s="226"/>
      <c r="G8" s="226"/>
      <c r="H8" s="226"/>
      <c r="I8" s="226"/>
      <c r="J8" s="226"/>
      <c r="K8" s="226"/>
      <c r="L8" s="226"/>
      <c r="M8" s="226"/>
      <c r="N8" s="226"/>
      <c r="O8" s="226"/>
      <c r="P8" s="226"/>
      <c r="Q8" s="226"/>
      <c r="R8" s="226"/>
      <c r="S8" s="226"/>
      <c r="T8" s="226"/>
    </row>
    <row r="9" spans="1:20" s="10"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10" customFormat="1" ht="18.75" customHeight="1" x14ac:dyDescent="0.2">
      <c r="A10" s="225" t="str">
        <f>'1. паспорт местоположение'!A9:C9</f>
        <v>Северо-Осетинский филиал ПАО "МРСК Северного Кавказа"</v>
      </c>
      <c r="B10" s="225"/>
      <c r="C10" s="225"/>
      <c r="D10" s="225"/>
      <c r="E10" s="225"/>
      <c r="F10" s="225"/>
      <c r="G10" s="225"/>
      <c r="H10" s="225"/>
      <c r="I10" s="225"/>
      <c r="J10" s="225"/>
      <c r="K10" s="225"/>
      <c r="L10" s="225"/>
      <c r="M10" s="225"/>
      <c r="N10" s="225"/>
      <c r="O10" s="225"/>
      <c r="P10" s="225"/>
      <c r="Q10" s="225"/>
      <c r="R10" s="225"/>
      <c r="S10" s="225"/>
      <c r="T10" s="225"/>
    </row>
    <row r="11" spans="1:20" s="10" customFormat="1" ht="18.75" customHeight="1" x14ac:dyDescent="0.2">
      <c r="A11" s="223" t="s">
        <v>4</v>
      </c>
      <c r="B11" s="223"/>
      <c r="C11" s="223"/>
      <c r="D11" s="223"/>
      <c r="E11" s="223"/>
      <c r="F11" s="223"/>
      <c r="G11" s="223"/>
      <c r="H11" s="223"/>
      <c r="I11" s="223"/>
      <c r="J11" s="223"/>
      <c r="K11" s="223"/>
      <c r="L11" s="223"/>
      <c r="M11" s="223"/>
      <c r="N11" s="223"/>
      <c r="O11" s="223"/>
      <c r="P11" s="223"/>
      <c r="Q11" s="223"/>
      <c r="R11" s="223"/>
      <c r="S11" s="223"/>
      <c r="T11" s="223"/>
    </row>
    <row r="12" spans="1:20" s="10"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10" customFormat="1" ht="18.75" customHeight="1" x14ac:dyDescent="0.2">
      <c r="A13" s="225" t="str">
        <f>'1. паспорт местоположение'!A12:C12</f>
        <v>F_prj_109103_6468</v>
      </c>
      <c r="B13" s="225"/>
      <c r="C13" s="225"/>
      <c r="D13" s="225"/>
      <c r="E13" s="225"/>
      <c r="F13" s="225"/>
      <c r="G13" s="225"/>
      <c r="H13" s="225"/>
      <c r="I13" s="225"/>
      <c r="J13" s="225"/>
      <c r="K13" s="225"/>
      <c r="L13" s="225"/>
      <c r="M13" s="225"/>
      <c r="N13" s="225"/>
      <c r="O13" s="225"/>
      <c r="P13" s="225"/>
      <c r="Q13" s="225"/>
      <c r="R13" s="225"/>
      <c r="S13" s="225"/>
      <c r="T13" s="225"/>
    </row>
    <row r="14" spans="1:20" s="10" customFormat="1" ht="18.75" customHeight="1" x14ac:dyDescent="0.2">
      <c r="A14" s="223" t="s">
        <v>3</v>
      </c>
      <c r="B14" s="223"/>
      <c r="C14" s="223"/>
      <c r="D14" s="223"/>
      <c r="E14" s="223"/>
      <c r="F14" s="223"/>
      <c r="G14" s="223"/>
      <c r="H14" s="223"/>
      <c r="I14" s="223"/>
      <c r="J14" s="223"/>
      <c r="K14" s="223"/>
      <c r="L14" s="223"/>
      <c r="M14" s="223"/>
      <c r="N14" s="223"/>
      <c r="O14" s="223"/>
      <c r="P14" s="223"/>
      <c r="Q14" s="223"/>
      <c r="R14" s="223"/>
      <c r="S14" s="223"/>
      <c r="T14" s="223"/>
    </row>
    <row r="15" spans="1:20" s="7"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2" customFormat="1" ht="48" customHeight="1" x14ac:dyDescent="0.2">
      <c r="A16" s="225" t="str">
        <f>'1. паспорт местоположение'!A15:C15</f>
        <v>Реконструкция РЗ и ПА  на ВЛ-110 кВ № 73, 74 от ПС "РП-110"</v>
      </c>
      <c r="B16" s="225"/>
      <c r="C16" s="225"/>
      <c r="D16" s="225"/>
      <c r="E16" s="225"/>
      <c r="F16" s="225"/>
      <c r="G16" s="225"/>
      <c r="H16" s="225"/>
      <c r="I16" s="225"/>
      <c r="J16" s="225"/>
      <c r="K16" s="225"/>
      <c r="L16" s="225"/>
      <c r="M16" s="225"/>
      <c r="N16" s="225"/>
      <c r="O16" s="225"/>
      <c r="P16" s="225"/>
      <c r="Q16" s="225"/>
      <c r="R16" s="225"/>
      <c r="S16" s="225"/>
      <c r="T16" s="225"/>
    </row>
    <row r="17" spans="1:113" s="2" customFormat="1" ht="15" customHeight="1" x14ac:dyDescent="0.2">
      <c r="A17" s="223" t="s">
        <v>2</v>
      </c>
      <c r="B17" s="223"/>
      <c r="C17" s="223"/>
      <c r="D17" s="223"/>
      <c r="E17" s="223"/>
      <c r="F17" s="223"/>
      <c r="G17" s="223"/>
      <c r="H17" s="223"/>
      <c r="I17" s="223"/>
      <c r="J17" s="223"/>
      <c r="K17" s="223"/>
      <c r="L17" s="223"/>
      <c r="M17" s="223"/>
      <c r="N17" s="223"/>
      <c r="O17" s="223"/>
      <c r="P17" s="223"/>
      <c r="Q17" s="223"/>
      <c r="R17" s="223"/>
      <c r="S17" s="223"/>
      <c r="T17" s="223"/>
    </row>
    <row r="18" spans="1:113" s="2"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2" customFormat="1" ht="15" customHeight="1" x14ac:dyDescent="0.2">
      <c r="A19" s="225" t="s">
        <v>285</v>
      </c>
      <c r="B19" s="225"/>
      <c r="C19" s="225"/>
      <c r="D19" s="225"/>
      <c r="E19" s="225"/>
      <c r="F19" s="225"/>
      <c r="G19" s="225"/>
      <c r="H19" s="225"/>
      <c r="I19" s="225"/>
      <c r="J19" s="225"/>
      <c r="K19" s="225"/>
      <c r="L19" s="225"/>
      <c r="M19" s="225"/>
      <c r="N19" s="225"/>
      <c r="O19" s="225"/>
      <c r="P19" s="225"/>
      <c r="Q19" s="225"/>
      <c r="R19" s="225"/>
      <c r="S19" s="225"/>
      <c r="T19" s="225"/>
    </row>
    <row r="20" spans="1:113" s="49"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40" t="s">
        <v>1</v>
      </c>
      <c r="B21" s="243" t="s">
        <v>163</v>
      </c>
      <c r="C21" s="244"/>
      <c r="D21" s="247" t="s">
        <v>62</v>
      </c>
      <c r="E21" s="243" t="s">
        <v>306</v>
      </c>
      <c r="F21" s="244"/>
      <c r="G21" s="243" t="s">
        <v>173</v>
      </c>
      <c r="H21" s="244"/>
      <c r="I21" s="243" t="s">
        <v>61</v>
      </c>
      <c r="J21" s="244"/>
      <c r="K21" s="247" t="s">
        <v>60</v>
      </c>
      <c r="L21" s="243" t="s">
        <v>59</v>
      </c>
      <c r="M21" s="244"/>
      <c r="N21" s="243" t="s">
        <v>303</v>
      </c>
      <c r="O21" s="244"/>
      <c r="P21" s="247" t="s">
        <v>58</v>
      </c>
      <c r="Q21" s="236" t="s">
        <v>57</v>
      </c>
      <c r="R21" s="237"/>
      <c r="S21" s="236" t="s">
        <v>56</v>
      </c>
      <c r="T21" s="238"/>
    </row>
    <row r="22" spans="1:113" ht="204.75" customHeight="1" x14ac:dyDescent="0.25">
      <c r="A22" s="241"/>
      <c r="B22" s="245"/>
      <c r="C22" s="246"/>
      <c r="D22" s="250"/>
      <c r="E22" s="245"/>
      <c r="F22" s="246"/>
      <c r="G22" s="245"/>
      <c r="H22" s="246"/>
      <c r="I22" s="245"/>
      <c r="J22" s="246"/>
      <c r="K22" s="248"/>
      <c r="L22" s="245"/>
      <c r="M22" s="246"/>
      <c r="N22" s="245"/>
      <c r="O22" s="246"/>
      <c r="P22" s="248"/>
      <c r="Q22" s="83" t="s">
        <v>55</v>
      </c>
      <c r="R22" s="83" t="s">
        <v>284</v>
      </c>
      <c r="S22" s="83" t="s">
        <v>54</v>
      </c>
      <c r="T22" s="83" t="s">
        <v>53</v>
      </c>
    </row>
    <row r="23" spans="1:113" ht="51.75" customHeight="1" x14ac:dyDescent="0.25">
      <c r="A23" s="242"/>
      <c r="B23" s="127" t="s">
        <v>51</v>
      </c>
      <c r="C23" s="127" t="s">
        <v>52</v>
      </c>
      <c r="D23" s="248"/>
      <c r="E23" s="127" t="s">
        <v>51</v>
      </c>
      <c r="F23" s="127" t="s">
        <v>52</v>
      </c>
      <c r="G23" s="127" t="s">
        <v>51</v>
      </c>
      <c r="H23" s="127" t="s">
        <v>52</v>
      </c>
      <c r="I23" s="127" t="s">
        <v>51</v>
      </c>
      <c r="J23" s="127" t="s">
        <v>52</v>
      </c>
      <c r="K23" s="127" t="s">
        <v>51</v>
      </c>
      <c r="L23" s="127" t="s">
        <v>51</v>
      </c>
      <c r="M23" s="127" t="s">
        <v>52</v>
      </c>
      <c r="N23" s="127" t="s">
        <v>51</v>
      </c>
      <c r="O23" s="127" t="s">
        <v>52</v>
      </c>
      <c r="P23" s="128" t="s">
        <v>51</v>
      </c>
      <c r="Q23" s="83" t="s">
        <v>51</v>
      </c>
      <c r="R23" s="83" t="s">
        <v>51</v>
      </c>
      <c r="S23" s="83" t="s">
        <v>51</v>
      </c>
      <c r="T23" s="83" t="s">
        <v>51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9" customFormat="1" ht="123.75" customHeight="1" x14ac:dyDescent="0.25">
      <c r="A25" s="52">
        <v>1</v>
      </c>
      <c r="B25" s="140" t="s">
        <v>335</v>
      </c>
      <c r="C25" s="140" t="s">
        <v>335</v>
      </c>
      <c r="D25" s="51" t="s">
        <v>324</v>
      </c>
      <c r="E25" s="140" t="s">
        <v>324</v>
      </c>
      <c r="F25" s="140" t="s">
        <v>324</v>
      </c>
      <c r="G25" s="140" t="s">
        <v>337</v>
      </c>
      <c r="H25" s="140" t="s">
        <v>337</v>
      </c>
      <c r="I25" s="140">
        <v>1978</v>
      </c>
      <c r="J25" s="50" t="s">
        <v>178</v>
      </c>
      <c r="K25" s="50" t="s">
        <v>336</v>
      </c>
      <c r="L25" s="50" t="s">
        <v>178</v>
      </c>
      <c r="M25" s="52">
        <v>110</v>
      </c>
      <c r="N25" s="52">
        <v>32</v>
      </c>
      <c r="O25" s="52">
        <v>32</v>
      </c>
      <c r="P25" s="50" t="s">
        <v>178</v>
      </c>
      <c r="Q25" s="132" t="s">
        <v>178</v>
      </c>
      <c r="R25" s="140" t="s">
        <v>178</v>
      </c>
      <c r="S25" s="132" t="s">
        <v>178</v>
      </c>
      <c r="T25" s="140" t="s">
        <v>178</v>
      </c>
    </row>
    <row r="26" spans="1:113" s="49" customFormat="1" ht="123.75" customHeight="1" x14ac:dyDescent="0.25">
      <c r="A26" s="52">
        <v>2</v>
      </c>
      <c r="B26" s="140" t="s">
        <v>335</v>
      </c>
      <c r="C26" s="140" t="s">
        <v>335</v>
      </c>
      <c r="D26" s="51" t="s">
        <v>324</v>
      </c>
      <c r="E26" s="140" t="s">
        <v>324</v>
      </c>
      <c r="F26" s="140" t="s">
        <v>324</v>
      </c>
      <c r="G26" s="140" t="s">
        <v>338</v>
      </c>
      <c r="H26" s="140" t="s">
        <v>338</v>
      </c>
      <c r="I26" s="140">
        <v>1978</v>
      </c>
      <c r="J26" s="50" t="s">
        <v>178</v>
      </c>
      <c r="K26" s="50" t="s">
        <v>336</v>
      </c>
      <c r="L26" s="50" t="s">
        <v>178</v>
      </c>
      <c r="M26" s="52">
        <v>110</v>
      </c>
      <c r="N26" s="52">
        <v>40</v>
      </c>
      <c r="O26" s="52">
        <v>40</v>
      </c>
      <c r="P26" s="50" t="s">
        <v>178</v>
      </c>
      <c r="Q26" s="132" t="s">
        <v>178</v>
      </c>
      <c r="R26" s="140" t="s">
        <v>178</v>
      </c>
      <c r="S26" s="132" t="s">
        <v>178</v>
      </c>
      <c r="T26" s="140" t="s">
        <v>178</v>
      </c>
    </row>
    <row r="27" spans="1:113" s="47" customFormat="1" ht="12.75" x14ac:dyDescent="0.2">
      <c r="B27" s="48"/>
      <c r="C27" s="48"/>
      <c r="K27" s="48"/>
    </row>
    <row r="28" spans="1:113" s="47" customFormat="1" x14ac:dyDescent="0.25">
      <c r="B28" s="45" t="s">
        <v>50</v>
      </c>
      <c r="C28" s="45"/>
      <c r="D28" s="45"/>
      <c r="E28" s="45"/>
      <c r="F28" s="45"/>
      <c r="G28" s="45"/>
      <c r="H28" s="45"/>
      <c r="I28" s="45"/>
      <c r="J28" s="45"/>
      <c r="K28" s="45"/>
      <c r="L28" s="45"/>
      <c r="M28" s="45"/>
      <c r="N28" s="45"/>
      <c r="O28" s="45"/>
      <c r="P28" s="45"/>
      <c r="Q28" s="45"/>
      <c r="R28" s="45"/>
    </row>
    <row r="29" spans="1:113" x14ac:dyDescent="0.25">
      <c r="B29" s="249" t="s">
        <v>308</v>
      </c>
      <c r="C29" s="249"/>
      <c r="D29" s="249"/>
      <c r="E29" s="249"/>
      <c r="F29" s="249"/>
      <c r="G29" s="249"/>
      <c r="H29" s="249"/>
      <c r="I29" s="249"/>
      <c r="J29" s="249"/>
      <c r="K29" s="249"/>
      <c r="L29" s="249"/>
      <c r="M29" s="249"/>
      <c r="N29" s="249"/>
      <c r="O29" s="249"/>
      <c r="P29" s="249"/>
      <c r="Q29" s="249"/>
      <c r="R29" s="249"/>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283</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t="s">
        <v>49</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x14ac:dyDescent="0.25">
      <c r="B33" s="44" t="s">
        <v>48</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47</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46</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45</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44</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43</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42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41</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U32" sqref="U32"/>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22" t="s">
        <v>347</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10" customFormat="1" x14ac:dyDescent="0.2">
      <c r="A6" s="130"/>
      <c r="B6" s="130"/>
      <c r="C6" s="130"/>
      <c r="D6" s="130"/>
      <c r="E6" s="130"/>
      <c r="F6" s="130"/>
      <c r="G6" s="130"/>
      <c r="H6" s="130"/>
      <c r="I6" s="130"/>
      <c r="J6" s="130"/>
      <c r="K6" s="130"/>
      <c r="L6" s="130"/>
      <c r="M6" s="130"/>
      <c r="N6" s="130"/>
      <c r="O6" s="130"/>
      <c r="P6" s="130"/>
      <c r="Q6" s="130"/>
      <c r="R6" s="130"/>
      <c r="S6" s="130"/>
      <c r="T6" s="130"/>
    </row>
    <row r="7" spans="1:27" s="10" customFormat="1" ht="18.75" x14ac:dyDescent="0.2">
      <c r="E7" s="226" t="s">
        <v>5</v>
      </c>
      <c r="F7" s="226"/>
      <c r="G7" s="226"/>
      <c r="H7" s="226"/>
      <c r="I7" s="226"/>
      <c r="J7" s="226"/>
      <c r="K7" s="226"/>
      <c r="L7" s="226"/>
      <c r="M7" s="226"/>
      <c r="N7" s="226"/>
      <c r="O7" s="226"/>
      <c r="P7" s="226"/>
      <c r="Q7" s="226"/>
      <c r="R7" s="226"/>
      <c r="S7" s="226"/>
      <c r="T7" s="226"/>
      <c r="U7" s="226"/>
      <c r="V7" s="226"/>
      <c r="W7" s="226"/>
      <c r="X7" s="226"/>
      <c r="Y7" s="22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51" t="s">
        <v>346</v>
      </c>
      <c r="F9" s="251"/>
      <c r="G9" s="251"/>
      <c r="H9" s="251"/>
      <c r="I9" s="251"/>
      <c r="J9" s="251"/>
      <c r="K9" s="251"/>
      <c r="L9" s="251"/>
      <c r="M9" s="251"/>
      <c r="N9" s="251"/>
      <c r="O9" s="251"/>
      <c r="P9" s="251"/>
      <c r="Q9" s="251"/>
      <c r="R9" s="251"/>
      <c r="S9" s="251"/>
      <c r="T9" s="251"/>
      <c r="U9" s="251"/>
      <c r="V9" s="251"/>
      <c r="W9" s="251"/>
      <c r="X9" s="251"/>
      <c r="Y9" s="251"/>
    </row>
    <row r="10" spans="1:27" s="10" customFormat="1" ht="18.75" customHeight="1" x14ac:dyDescent="0.2">
      <c r="E10" s="223" t="s">
        <v>4</v>
      </c>
      <c r="F10" s="223"/>
      <c r="G10" s="223"/>
      <c r="H10" s="223"/>
      <c r="I10" s="223"/>
      <c r="J10" s="223"/>
      <c r="K10" s="223"/>
      <c r="L10" s="223"/>
      <c r="M10" s="223"/>
      <c r="N10" s="223"/>
      <c r="O10" s="223"/>
      <c r="P10" s="223"/>
      <c r="Q10" s="223"/>
      <c r="R10" s="223"/>
      <c r="S10" s="223"/>
      <c r="T10" s="223"/>
      <c r="U10" s="223"/>
      <c r="V10" s="223"/>
      <c r="W10" s="223"/>
      <c r="X10" s="223"/>
      <c r="Y10" s="22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51" t="s">
        <v>351</v>
      </c>
      <c r="F12" s="251"/>
      <c r="G12" s="251"/>
      <c r="H12" s="251"/>
      <c r="I12" s="251"/>
      <c r="J12" s="251"/>
      <c r="K12" s="251"/>
      <c r="L12" s="251"/>
      <c r="M12" s="251"/>
      <c r="N12" s="251"/>
      <c r="O12" s="251"/>
      <c r="P12" s="251"/>
      <c r="Q12" s="251"/>
      <c r="R12" s="251"/>
      <c r="S12" s="251"/>
      <c r="T12" s="251"/>
      <c r="U12" s="251"/>
      <c r="V12" s="251"/>
      <c r="W12" s="251"/>
      <c r="X12" s="251"/>
      <c r="Y12" s="251"/>
    </row>
    <row r="13" spans="1:27" s="10" customFormat="1" ht="18.75" customHeight="1" x14ac:dyDescent="0.2">
      <c r="E13" s="223" t="s">
        <v>3</v>
      </c>
      <c r="F13" s="223"/>
      <c r="G13" s="223"/>
      <c r="H13" s="223"/>
      <c r="I13" s="223"/>
      <c r="J13" s="223"/>
      <c r="K13" s="223"/>
      <c r="L13" s="223"/>
      <c r="M13" s="223"/>
      <c r="N13" s="223"/>
      <c r="O13" s="223"/>
      <c r="P13" s="223"/>
      <c r="Q13" s="223"/>
      <c r="R13" s="223"/>
      <c r="S13" s="223"/>
      <c r="T13" s="223"/>
      <c r="U13" s="223"/>
      <c r="V13" s="223"/>
      <c r="W13" s="223"/>
      <c r="X13" s="223"/>
      <c r="Y13" s="22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51" t="s">
        <v>345</v>
      </c>
      <c r="F15" s="251"/>
      <c r="G15" s="251"/>
      <c r="H15" s="251"/>
      <c r="I15" s="251"/>
      <c r="J15" s="251"/>
      <c r="K15" s="251"/>
      <c r="L15" s="251"/>
      <c r="M15" s="251"/>
      <c r="N15" s="251"/>
      <c r="O15" s="251"/>
      <c r="P15" s="251"/>
      <c r="Q15" s="251"/>
      <c r="R15" s="251"/>
      <c r="S15" s="251"/>
      <c r="T15" s="251"/>
      <c r="U15" s="251"/>
      <c r="V15" s="251"/>
      <c r="W15" s="251"/>
      <c r="X15" s="251"/>
      <c r="Y15" s="251"/>
    </row>
    <row r="16" spans="1:27" s="2" customFormat="1" ht="15" customHeight="1" x14ac:dyDescent="0.2">
      <c r="E16" s="223" t="s">
        <v>2</v>
      </c>
      <c r="F16" s="223"/>
      <c r="G16" s="223"/>
      <c r="H16" s="223"/>
      <c r="I16" s="223"/>
      <c r="J16" s="223"/>
      <c r="K16" s="223"/>
      <c r="L16" s="223"/>
      <c r="M16" s="223"/>
      <c r="N16" s="223"/>
      <c r="O16" s="223"/>
      <c r="P16" s="223"/>
      <c r="Q16" s="223"/>
      <c r="R16" s="223"/>
      <c r="S16" s="223"/>
      <c r="T16" s="223"/>
      <c r="U16" s="223"/>
      <c r="V16" s="223"/>
      <c r="W16" s="223"/>
      <c r="X16" s="223"/>
      <c r="Y16" s="22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287</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49" customFormat="1" ht="21" customHeight="1" x14ac:dyDescent="0.25"/>
    <row r="21" spans="1:27" ht="15.75" customHeight="1" x14ac:dyDescent="0.25">
      <c r="A21" s="252" t="s">
        <v>1</v>
      </c>
      <c r="B21" s="254" t="s">
        <v>292</v>
      </c>
      <c r="C21" s="255"/>
      <c r="D21" s="254" t="s">
        <v>294</v>
      </c>
      <c r="E21" s="255"/>
      <c r="F21" s="236" t="s">
        <v>34</v>
      </c>
      <c r="G21" s="238"/>
      <c r="H21" s="238"/>
      <c r="I21" s="237"/>
      <c r="J21" s="252" t="s">
        <v>295</v>
      </c>
      <c r="K21" s="254" t="s">
        <v>296</v>
      </c>
      <c r="L21" s="255"/>
      <c r="M21" s="254" t="s">
        <v>297</v>
      </c>
      <c r="N21" s="255"/>
      <c r="O21" s="254" t="s">
        <v>286</v>
      </c>
      <c r="P21" s="255"/>
      <c r="Q21" s="254" t="s">
        <v>67</v>
      </c>
      <c r="R21" s="255"/>
      <c r="S21" s="252" t="s">
        <v>66</v>
      </c>
      <c r="T21" s="252" t="s">
        <v>298</v>
      </c>
      <c r="U21" s="252" t="s">
        <v>293</v>
      </c>
      <c r="V21" s="254" t="s">
        <v>65</v>
      </c>
      <c r="W21" s="255"/>
      <c r="X21" s="236" t="s">
        <v>57</v>
      </c>
      <c r="Y21" s="238"/>
      <c r="Z21" s="236" t="s">
        <v>56</v>
      </c>
      <c r="AA21" s="238"/>
    </row>
    <row r="22" spans="1:27" ht="216" customHeight="1" x14ac:dyDescent="0.25">
      <c r="A22" s="258"/>
      <c r="B22" s="256"/>
      <c r="C22" s="257"/>
      <c r="D22" s="256"/>
      <c r="E22" s="257"/>
      <c r="F22" s="236" t="s">
        <v>64</v>
      </c>
      <c r="G22" s="237"/>
      <c r="H22" s="236" t="s">
        <v>63</v>
      </c>
      <c r="I22" s="237"/>
      <c r="J22" s="253"/>
      <c r="K22" s="256"/>
      <c r="L22" s="257"/>
      <c r="M22" s="256"/>
      <c r="N22" s="257"/>
      <c r="O22" s="256"/>
      <c r="P22" s="257"/>
      <c r="Q22" s="256"/>
      <c r="R22" s="257"/>
      <c r="S22" s="253"/>
      <c r="T22" s="253"/>
      <c r="U22" s="253"/>
      <c r="V22" s="256"/>
      <c r="W22" s="257"/>
      <c r="X22" s="83" t="s">
        <v>55</v>
      </c>
      <c r="Y22" s="83" t="s">
        <v>284</v>
      </c>
      <c r="Z22" s="83" t="s">
        <v>54</v>
      </c>
      <c r="AA22" s="83" t="s">
        <v>53</v>
      </c>
    </row>
    <row r="23" spans="1:27" ht="60" customHeight="1" x14ac:dyDescent="0.25">
      <c r="A23" s="253"/>
      <c r="B23" s="125" t="s">
        <v>51</v>
      </c>
      <c r="C23" s="125" t="s">
        <v>52</v>
      </c>
      <c r="D23" s="84" t="s">
        <v>51</v>
      </c>
      <c r="E23" s="84" t="s">
        <v>52</v>
      </c>
      <c r="F23" s="84" t="s">
        <v>51</v>
      </c>
      <c r="G23" s="84" t="s">
        <v>52</v>
      </c>
      <c r="H23" s="84" t="s">
        <v>51</v>
      </c>
      <c r="I23" s="84" t="s">
        <v>52</v>
      </c>
      <c r="J23" s="84" t="s">
        <v>51</v>
      </c>
      <c r="K23" s="84" t="s">
        <v>51</v>
      </c>
      <c r="L23" s="84" t="s">
        <v>52</v>
      </c>
      <c r="M23" s="84" t="s">
        <v>51</v>
      </c>
      <c r="N23" s="84" t="s">
        <v>52</v>
      </c>
      <c r="O23" s="84" t="s">
        <v>51</v>
      </c>
      <c r="P23" s="84" t="s">
        <v>52</v>
      </c>
      <c r="Q23" s="84" t="s">
        <v>51</v>
      </c>
      <c r="R23" s="84" t="s">
        <v>52</v>
      </c>
      <c r="S23" s="84" t="s">
        <v>51</v>
      </c>
      <c r="T23" s="84" t="s">
        <v>51</v>
      </c>
      <c r="U23" s="84" t="s">
        <v>51</v>
      </c>
      <c r="V23" s="84" t="s">
        <v>51</v>
      </c>
      <c r="W23" s="84" t="s">
        <v>52</v>
      </c>
      <c r="X23" s="84" t="s">
        <v>51</v>
      </c>
      <c r="Y23" s="84" t="s">
        <v>51</v>
      </c>
      <c r="Z23" s="83" t="s">
        <v>51</v>
      </c>
      <c r="AA23" s="83" t="s">
        <v>51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9" customFormat="1" ht="24" customHeight="1" x14ac:dyDescent="0.25">
      <c r="A25" s="89" t="s">
        <v>344</v>
      </c>
      <c r="B25" s="89" t="s">
        <v>344</v>
      </c>
      <c r="C25" s="89" t="s">
        <v>344</v>
      </c>
      <c r="D25" s="89" t="s">
        <v>344</v>
      </c>
      <c r="E25" s="89" t="s">
        <v>344</v>
      </c>
      <c r="F25" s="89" t="s">
        <v>344</v>
      </c>
      <c r="G25" s="89" t="s">
        <v>344</v>
      </c>
      <c r="H25" s="89" t="s">
        <v>344</v>
      </c>
      <c r="I25" s="89" t="s">
        <v>344</v>
      </c>
      <c r="J25" s="89" t="s">
        <v>344</v>
      </c>
      <c r="K25" s="89" t="s">
        <v>344</v>
      </c>
      <c r="L25" s="89" t="s">
        <v>344</v>
      </c>
      <c r="M25" s="89" t="s">
        <v>344</v>
      </c>
      <c r="N25" s="89" t="s">
        <v>344</v>
      </c>
      <c r="O25" s="89" t="s">
        <v>344</v>
      </c>
      <c r="P25" s="89" t="s">
        <v>344</v>
      </c>
      <c r="Q25" s="89" t="s">
        <v>344</v>
      </c>
      <c r="R25" s="89" t="s">
        <v>344</v>
      </c>
      <c r="S25" s="89" t="s">
        <v>344</v>
      </c>
      <c r="T25" s="89" t="s">
        <v>344</v>
      </c>
      <c r="U25" s="89" t="s">
        <v>344</v>
      </c>
      <c r="V25" s="89" t="s">
        <v>344</v>
      </c>
      <c r="W25" s="89" t="s">
        <v>344</v>
      </c>
      <c r="X25" s="89" t="s">
        <v>344</v>
      </c>
      <c r="Y25" s="89" t="s">
        <v>344</v>
      </c>
      <c r="Z25" s="89" t="s">
        <v>344</v>
      </c>
      <c r="AA25" s="89" t="s">
        <v>344</v>
      </c>
    </row>
    <row r="26" spans="1:27" ht="3" customHeight="1" x14ac:dyDescent="0.25">
      <c r="X26" s="85"/>
      <c r="Y26" s="86"/>
      <c r="Z26" s="42"/>
      <c r="AA26" s="42"/>
    </row>
    <row r="27" spans="1:27" s="47" customFormat="1" ht="12.75" x14ac:dyDescent="0.2">
      <c r="A27" s="48"/>
      <c r="B27" s="48"/>
      <c r="C27" s="48"/>
      <c r="E27" s="48"/>
      <c r="X27" s="87"/>
      <c r="Y27" s="87"/>
      <c r="Z27" s="87"/>
      <c r="AA27" s="87"/>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80" zoomScaleNormal="100" zoomScaleSheetLayoutView="8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22" t="s">
        <v>313</v>
      </c>
      <c r="B5" s="222"/>
      <c r="C5" s="222"/>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0" customFormat="1" ht="18.75" x14ac:dyDescent="0.3">
      <c r="A6" s="15"/>
      <c r="E6" s="14"/>
      <c r="F6" s="14"/>
      <c r="G6" s="13"/>
    </row>
    <row r="7" spans="1:29" s="10" customFormat="1" ht="18.75" x14ac:dyDescent="0.2">
      <c r="A7" s="226" t="s">
        <v>5</v>
      </c>
      <c r="B7" s="226"/>
      <c r="C7" s="226"/>
      <c r="D7" s="11"/>
      <c r="E7" s="11"/>
      <c r="F7" s="11"/>
      <c r="G7" s="11"/>
      <c r="H7" s="11"/>
      <c r="I7" s="11"/>
      <c r="J7" s="11"/>
      <c r="K7" s="11"/>
      <c r="L7" s="11"/>
      <c r="M7" s="11"/>
      <c r="N7" s="11"/>
      <c r="O7" s="11"/>
      <c r="P7" s="11"/>
      <c r="Q7" s="11"/>
      <c r="R7" s="11"/>
      <c r="S7" s="11"/>
      <c r="T7" s="11"/>
      <c r="U7" s="11"/>
    </row>
    <row r="8" spans="1:29" s="10" customFormat="1" ht="18.75" x14ac:dyDescent="0.2">
      <c r="A8" s="226"/>
      <c r="B8" s="226"/>
      <c r="C8" s="226"/>
      <c r="D8" s="12"/>
      <c r="E8" s="12"/>
      <c r="F8" s="12"/>
      <c r="G8" s="12"/>
      <c r="H8" s="11"/>
      <c r="I8" s="11"/>
      <c r="J8" s="11"/>
      <c r="K8" s="11"/>
      <c r="L8" s="11"/>
      <c r="M8" s="11"/>
      <c r="N8" s="11"/>
      <c r="O8" s="11"/>
      <c r="P8" s="11"/>
      <c r="Q8" s="11"/>
      <c r="R8" s="11"/>
      <c r="S8" s="11"/>
      <c r="T8" s="11"/>
      <c r="U8" s="11"/>
    </row>
    <row r="9" spans="1:29" s="10" customFormat="1" ht="18.75" x14ac:dyDescent="0.2">
      <c r="A9" s="225" t="str">
        <f>'1. паспорт местоположение'!A9:C9</f>
        <v>Северо-Осетинский филиал ПАО "МРСК Северного Кавказа"</v>
      </c>
      <c r="B9" s="225"/>
      <c r="C9" s="225"/>
      <c r="D9" s="6"/>
      <c r="E9" s="6"/>
      <c r="F9" s="6"/>
      <c r="G9" s="6"/>
      <c r="H9" s="11"/>
      <c r="I9" s="11"/>
      <c r="J9" s="11"/>
      <c r="K9" s="11"/>
      <c r="L9" s="11"/>
      <c r="M9" s="11"/>
      <c r="N9" s="11"/>
      <c r="O9" s="11"/>
      <c r="P9" s="11"/>
      <c r="Q9" s="11"/>
      <c r="R9" s="11"/>
      <c r="S9" s="11"/>
      <c r="T9" s="11"/>
      <c r="U9" s="11"/>
    </row>
    <row r="10" spans="1:29" s="10" customFormat="1" ht="18.75" x14ac:dyDescent="0.2">
      <c r="A10" s="223" t="s">
        <v>4</v>
      </c>
      <c r="B10" s="223"/>
      <c r="C10" s="223"/>
      <c r="D10" s="4"/>
      <c r="E10" s="4"/>
      <c r="F10" s="4"/>
      <c r="G10" s="4"/>
      <c r="H10" s="11"/>
      <c r="I10" s="11"/>
      <c r="J10" s="11"/>
      <c r="K10" s="11"/>
      <c r="L10" s="11"/>
      <c r="M10" s="11"/>
      <c r="N10" s="11"/>
      <c r="O10" s="11"/>
      <c r="P10" s="11"/>
      <c r="Q10" s="11"/>
      <c r="R10" s="11"/>
      <c r="S10" s="11"/>
      <c r="T10" s="11"/>
      <c r="U10" s="11"/>
    </row>
    <row r="11" spans="1:29" s="10" customFormat="1" ht="18.75" x14ac:dyDescent="0.2">
      <c r="A11" s="226"/>
      <c r="B11" s="226"/>
      <c r="C11" s="226"/>
      <c r="D11" s="12"/>
      <c r="E11" s="12"/>
      <c r="F11" s="12"/>
      <c r="G11" s="12"/>
      <c r="H11" s="11"/>
      <c r="I11" s="11"/>
      <c r="J11" s="11"/>
      <c r="K11" s="11"/>
      <c r="L11" s="11"/>
      <c r="M11" s="11"/>
      <c r="N11" s="11"/>
      <c r="O11" s="11"/>
      <c r="P11" s="11"/>
      <c r="Q11" s="11"/>
      <c r="R11" s="11"/>
      <c r="S11" s="11"/>
      <c r="T11" s="11"/>
      <c r="U11" s="11"/>
    </row>
    <row r="12" spans="1:29" s="10" customFormat="1" ht="18.75" x14ac:dyDescent="0.2">
      <c r="A12" s="225" t="str">
        <f>'1. паспорт местоположение'!A12:C12</f>
        <v>F_prj_109103_6468</v>
      </c>
      <c r="B12" s="225"/>
      <c r="C12" s="225"/>
      <c r="D12" s="6"/>
      <c r="E12" s="6"/>
      <c r="F12" s="6"/>
      <c r="G12" s="6"/>
      <c r="H12" s="11"/>
      <c r="I12" s="11"/>
      <c r="J12" s="11"/>
      <c r="K12" s="11"/>
      <c r="L12" s="11"/>
      <c r="M12" s="11"/>
      <c r="N12" s="11"/>
      <c r="O12" s="11"/>
      <c r="P12" s="11"/>
      <c r="Q12" s="11"/>
      <c r="R12" s="11"/>
      <c r="S12" s="11"/>
      <c r="T12" s="11"/>
      <c r="U12" s="11"/>
    </row>
    <row r="13" spans="1:29" s="10" customFormat="1" ht="18.75" x14ac:dyDescent="0.2">
      <c r="A13" s="223" t="s">
        <v>3</v>
      </c>
      <c r="B13" s="223"/>
      <c r="C13" s="22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1"/>
      <c r="B14" s="231"/>
      <c r="C14" s="231"/>
      <c r="D14" s="8"/>
      <c r="E14" s="8"/>
      <c r="F14" s="8"/>
      <c r="G14" s="8"/>
      <c r="H14" s="8"/>
      <c r="I14" s="8"/>
      <c r="J14" s="8"/>
      <c r="K14" s="8"/>
      <c r="L14" s="8"/>
      <c r="M14" s="8"/>
      <c r="N14" s="8"/>
      <c r="O14" s="8"/>
      <c r="P14" s="8"/>
      <c r="Q14" s="8"/>
      <c r="R14" s="8"/>
      <c r="S14" s="8"/>
      <c r="T14" s="8"/>
      <c r="U14" s="8"/>
    </row>
    <row r="15" spans="1:29" s="2" customFormat="1" ht="36.75" customHeight="1" x14ac:dyDescent="0.2">
      <c r="A15" s="224" t="str">
        <f>'1. паспорт местоположение'!A15:C15</f>
        <v>Реконструкция РЗ и ПА  на ВЛ-110 кВ № 73, 74 от ПС "РП-110"</v>
      </c>
      <c r="B15" s="224"/>
      <c r="C15" s="224"/>
      <c r="D15" s="6"/>
      <c r="E15" s="6"/>
      <c r="F15" s="6"/>
      <c r="G15" s="6"/>
      <c r="H15" s="6"/>
      <c r="I15" s="6"/>
      <c r="J15" s="6"/>
      <c r="K15" s="6"/>
      <c r="L15" s="6"/>
      <c r="M15" s="6"/>
      <c r="N15" s="6"/>
      <c r="O15" s="6"/>
      <c r="P15" s="6"/>
      <c r="Q15" s="6"/>
      <c r="R15" s="6"/>
      <c r="S15" s="6"/>
      <c r="T15" s="6"/>
      <c r="U15" s="6"/>
    </row>
    <row r="16" spans="1:29" s="2" customFormat="1" ht="15" customHeight="1" x14ac:dyDescent="0.2">
      <c r="A16" s="223" t="s">
        <v>2</v>
      </c>
      <c r="B16" s="223"/>
      <c r="C16" s="223"/>
      <c r="D16" s="4"/>
      <c r="E16" s="4"/>
      <c r="F16" s="4"/>
      <c r="G16" s="4"/>
      <c r="H16" s="4"/>
      <c r="I16" s="4"/>
      <c r="J16" s="4"/>
      <c r="K16" s="4"/>
      <c r="L16" s="4"/>
      <c r="M16" s="4"/>
      <c r="N16" s="4"/>
      <c r="O16" s="4"/>
      <c r="P16" s="4"/>
      <c r="Q16" s="4"/>
      <c r="R16" s="4"/>
      <c r="S16" s="4"/>
      <c r="T16" s="4"/>
      <c r="U16" s="4"/>
    </row>
    <row r="17" spans="1:21" s="2" customFormat="1" ht="15" customHeight="1" x14ac:dyDescent="0.2">
      <c r="A17" s="229"/>
      <c r="B17" s="229"/>
      <c r="C17" s="229"/>
      <c r="D17" s="3"/>
      <c r="E17" s="3"/>
      <c r="F17" s="3"/>
      <c r="G17" s="3"/>
      <c r="H17" s="3"/>
      <c r="I17" s="3"/>
      <c r="J17" s="3"/>
      <c r="K17" s="3"/>
      <c r="L17" s="3"/>
      <c r="M17" s="3"/>
      <c r="N17" s="3"/>
      <c r="O17" s="3"/>
      <c r="P17" s="3"/>
      <c r="Q17" s="3"/>
      <c r="R17" s="3"/>
    </row>
    <row r="18" spans="1:21" s="2" customFormat="1" ht="27.75" customHeight="1" x14ac:dyDescent="0.2">
      <c r="A18" s="224" t="s">
        <v>281</v>
      </c>
      <c r="B18" s="224"/>
      <c r="C18" s="22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20</v>
      </c>
      <c r="C20" s="31"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105.75" customHeight="1" x14ac:dyDescent="0.25">
      <c r="A22" s="18" t="s">
        <v>18</v>
      </c>
      <c r="B22" s="24" t="s">
        <v>290</v>
      </c>
      <c r="C22" s="166" t="s">
        <v>339</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66" t="s">
        <v>339</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304</v>
      </c>
      <c r="C24" s="19" t="s">
        <v>331</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305</v>
      </c>
      <c r="C25" s="34" t="s">
        <v>178</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171</v>
      </c>
      <c r="C26" s="19" t="s">
        <v>178</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291</v>
      </c>
      <c r="C27" s="35" t="s">
        <v>333</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4">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4">
        <v>2023</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19" t="s">
        <v>447</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L31" sqref="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22</v>
      </c>
    </row>
    <row r="2" spans="1:28" ht="18.75" x14ac:dyDescent="0.3">
      <c r="Z2" s="13" t="s">
        <v>6</v>
      </c>
    </row>
    <row r="3" spans="1:28" ht="18.75" x14ac:dyDescent="0.3">
      <c r="Z3" s="13" t="s">
        <v>21</v>
      </c>
    </row>
    <row r="4" spans="1:28" ht="15.75" x14ac:dyDescent="0.25">
      <c r="A4" s="222" t="str">
        <f>'[1]3.3 паспорт описание'!A5:C5</f>
        <v>Год раскрытия информации: 2016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6" t="s">
        <v>5</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20"/>
      <c r="AB6" s="120"/>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20"/>
      <c r="AB7" s="120"/>
    </row>
    <row r="8" spans="1:28" x14ac:dyDescent="0.25">
      <c r="A8" s="251" t="str">
        <f>'[1]3.3 паспорт описание'!A9:C9</f>
        <v>Северо-Осетинский филиал ПАО "МРСК Северного Кавказа"</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18"/>
      <c r="AB8" s="118"/>
    </row>
    <row r="9" spans="1:28" ht="15.75" x14ac:dyDescent="0.25">
      <c r="A9" s="223" t="s">
        <v>4</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119"/>
      <c r="AB9" s="119"/>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20"/>
      <c r="AB10" s="120"/>
    </row>
    <row r="11" spans="1:28" x14ac:dyDescent="0.25">
      <c r="A11" s="251" t="str">
        <f>'1. паспорт местоположение'!A12:C12</f>
        <v>F_prj_109103_6468</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18"/>
      <c r="AB11" s="118"/>
    </row>
    <row r="12" spans="1:28" ht="15.75" x14ac:dyDescent="0.25">
      <c r="A12" s="223" t="s">
        <v>3</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119"/>
      <c r="AB12" s="119"/>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9"/>
      <c r="AB13" s="9"/>
    </row>
    <row r="14" spans="1:28" x14ac:dyDescent="0.25">
      <c r="A14" s="251" t="str">
        <f>'1. паспорт местоположение'!A15:C15</f>
        <v>Реконструкция РЗ и ПА  на ВЛ-110 кВ № 73, 74 от ПС "РП-110"</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18"/>
      <c r="AB14" s="118"/>
    </row>
    <row r="15" spans="1:28" ht="15.75" x14ac:dyDescent="0.25">
      <c r="A15" s="223" t="s">
        <v>2</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119"/>
      <c r="AB15" s="119"/>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74"/>
      <c r="AB16" s="174"/>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74"/>
      <c r="AB17" s="174"/>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74"/>
      <c r="AB18" s="174"/>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74"/>
      <c r="AB19" s="174"/>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75"/>
      <c r="AB20" s="175"/>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75"/>
      <c r="AB21" s="175"/>
    </row>
    <row r="22" spans="1:28" x14ac:dyDescent="0.25">
      <c r="A22" s="265" t="s">
        <v>353</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76"/>
      <c r="AB22" s="176"/>
    </row>
    <row r="23" spans="1:28" x14ac:dyDescent="0.25">
      <c r="A23" s="260" t="s">
        <v>354</v>
      </c>
      <c r="B23" s="261"/>
      <c r="C23" s="261"/>
      <c r="D23" s="261"/>
      <c r="E23" s="261"/>
      <c r="F23" s="261"/>
      <c r="G23" s="261"/>
      <c r="H23" s="261"/>
      <c r="I23" s="261"/>
      <c r="J23" s="261"/>
      <c r="K23" s="261"/>
      <c r="L23" s="262"/>
      <c r="M23" s="263" t="s">
        <v>355</v>
      </c>
      <c r="N23" s="263"/>
      <c r="O23" s="263"/>
      <c r="P23" s="263"/>
      <c r="Q23" s="263"/>
      <c r="R23" s="263"/>
      <c r="S23" s="263"/>
      <c r="T23" s="263"/>
      <c r="U23" s="263"/>
      <c r="V23" s="263"/>
      <c r="W23" s="263"/>
      <c r="X23" s="263"/>
      <c r="Y23" s="263"/>
      <c r="Z23" s="263"/>
    </row>
    <row r="24" spans="1:28" ht="150" x14ac:dyDescent="0.25">
      <c r="A24" s="177" t="s">
        <v>356</v>
      </c>
      <c r="B24" s="178" t="s">
        <v>357</v>
      </c>
      <c r="C24" s="177" t="s">
        <v>358</v>
      </c>
      <c r="D24" s="177" t="s">
        <v>359</v>
      </c>
      <c r="E24" s="177" t="s">
        <v>360</v>
      </c>
      <c r="F24" s="177" t="s">
        <v>361</v>
      </c>
      <c r="G24" s="177" t="s">
        <v>362</v>
      </c>
      <c r="H24" s="177" t="s">
        <v>363</v>
      </c>
      <c r="I24" s="177" t="s">
        <v>364</v>
      </c>
      <c r="J24" s="177" t="s">
        <v>365</v>
      </c>
      <c r="K24" s="178" t="s">
        <v>366</v>
      </c>
      <c r="L24" s="178" t="s">
        <v>367</v>
      </c>
      <c r="M24" s="179" t="s">
        <v>368</v>
      </c>
      <c r="N24" s="178" t="s">
        <v>369</v>
      </c>
      <c r="O24" s="177" t="s">
        <v>370</v>
      </c>
      <c r="P24" s="177" t="s">
        <v>371</v>
      </c>
      <c r="Q24" s="177" t="s">
        <v>372</v>
      </c>
      <c r="R24" s="177" t="s">
        <v>363</v>
      </c>
      <c r="S24" s="177" t="s">
        <v>373</v>
      </c>
      <c r="T24" s="177" t="s">
        <v>374</v>
      </c>
      <c r="U24" s="177" t="s">
        <v>375</v>
      </c>
      <c r="V24" s="177" t="s">
        <v>372</v>
      </c>
      <c r="W24" s="180" t="s">
        <v>376</v>
      </c>
      <c r="X24" s="180" t="s">
        <v>377</v>
      </c>
      <c r="Y24" s="180" t="s">
        <v>378</v>
      </c>
      <c r="Z24" s="181" t="s">
        <v>379</v>
      </c>
    </row>
    <row r="25" spans="1:28" x14ac:dyDescent="0.25">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x14ac:dyDescent="0.25">
      <c r="A26" s="182" t="s">
        <v>344</v>
      </c>
      <c r="B26" s="182" t="s">
        <v>344</v>
      </c>
      <c r="C26" s="182" t="s">
        <v>344</v>
      </c>
      <c r="D26" s="182" t="s">
        <v>344</v>
      </c>
      <c r="E26" s="182" t="s">
        <v>344</v>
      </c>
      <c r="F26" s="182" t="s">
        <v>344</v>
      </c>
      <c r="G26" s="182" t="s">
        <v>344</v>
      </c>
      <c r="H26" s="182" t="s">
        <v>344</v>
      </c>
      <c r="I26" s="182" t="s">
        <v>344</v>
      </c>
      <c r="J26" s="182" t="s">
        <v>344</v>
      </c>
      <c r="K26" s="182" t="s">
        <v>344</v>
      </c>
      <c r="L26" s="182" t="s">
        <v>344</v>
      </c>
      <c r="M26" s="182" t="s">
        <v>344</v>
      </c>
      <c r="N26" s="182" t="s">
        <v>344</v>
      </c>
      <c r="O26" s="182" t="s">
        <v>344</v>
      </c>
      <c r="P26" s="182" t="s">
        <v>344</v>
      </c>
      <c r="Q26" s="182" t="s">
        <v>344</v>
      </c>
      <c r="R26" s="182" t="s">
        <v>344</v>
      </c>
      <c r="S26" s="182" t="s">
        <v>344</v>
      </c>
      <c r="T26" s="182" t="s">
        <v>344</v>
      </c>
      <c r="U26" s="182" t="s">
        <v>344</v>
      </c>
      <c r="V26" s="182" t="s">
        <v>344</v>
      </c>
      <c r="W26" s="182" t="s">
        <v>344</v>
      </c>
      <c r="X26" s="182" t="s">
        <v>344</v>
      </c>
      <c r="Y26" s="182" t="s">
        <v>344</v>
      </c>
      <c r="Z26" s="182" t="s">
        <v>344</v>
      </c>
    </row>
    <row r="30" spans="1:28" x14ac:dyDescent="0.25">
      <c r="A30" s="183"/>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4" workbookViewId="0">
      <selection activeCell="G24" sqref="G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22" t="str">
        <f>'[1]3.4. паспорт надежность'!A4:Z4</f>
        <v>Год раскрытия информации: 2016 год</v>
      </c>
      <c r="B5" s="222"/>
      <c r="C5" s="222"/>
      <c r="D5" s="222"/>
      <c r="E5" s="222"/>
      <c r="F5" s="222"/>
      <c r="G5" s="222"/>
      <c r="H5" s="222"/>
      <c r="I5" s="222"/>
      <c r="J5" s="222"/>
      <c r="K5" s="222"/>
      <c r="L5" s="222"/>
      <c r="M5" s="222"/>
      <c r="N5" s="222"/>
      <c r="O5" s="222"/>
      <c r="P5" s="131"/>
      <c r="Q5" s="131"/>
      <c r="R5" s="131"/>
      <c r="S5" s="131"/>
      <c r="T5" s="131"/>
      <c r="U5" s="131"/>
      <c r="V5" s="131"/>
      <c r="W5" s="131"/>
      <c r="X5" s="131"/>
      <c r="Y5" s="131"/>
      <c r="Z5" s="131"/>
      <c r="AA5" s="131"/>
      <c r="AB5" s="131"/>
    </row>
    <row r="6" spans="1:28" s="10" customFormat="1" ht="18.75" x14ac:dyDescent="0.3">
      <c r="A6" s="15"/>
      <c r="B6" s="15"/>
      <c r="L6" s="13"/>
    </row>
    <row r="7" spans="1:28" s="10" customFormat="1" ht="18.75" x14ac:dyDescent="0.2">
      <c r="A7" s="226" t="s">
        <v>5</v>
      </c>
      <c r="B7" s="226"/>
      <c r="C7" s="226"/>
      <c r="D7" s="226"/>
      <c r="E7" s="226"/>
      <c r="F7" s="226"/>
      <c r="G7" s="226"/>
      <c r="H7" s="226"/>
      <c r="I7" s="226"/>
      <c r="J7" s="226"/>
      <c r="K7" s="226"/>
      <c r="L7" s="226"/>
      <c r="M7" s="226"/>
      <c r="N7" s="226"/>
      <c r="O7" s="226"/>
      <c r="P7" s="120"/>
      <c r="Q7" s="120"/>
      <c r="R7" s="120"/>
      <c r="S7" s="120"/>
      <c r="T7" s="120"/>
      <c r="U7" s="120"/>
      <c r="V7" s="120"/>
      <c r="W7" s="120"/>
      <c r="X7" s="120"/>
      <c r="Y7" s="120"/>
      <c r="Z7" s="120"/>
    </row>
    <row r="8" spans="1:28" s="10" customFormat="1" ht="18.75" x14ac:dyDescent="0.2">
      <c r="A8" s="226"/>
      <c r="B8" s="226"/>
      <c r="C8" s="226"/>
      <c r="D8" s="226"/>
      <c r="E8" s="226"/>
      <c r="F8" s="226"/>
      <c r="G8" s="226"/>
      <c r="H8" s="226"/>
      <c r="I8" s="226"/>
      <c r="J8" s="226"/>
      <c r="K8" s="226"/>
      <c r="L8" s="226"/>
      <c r="M8" s="226"/>
      <c r="N8" s="226"/>
      <c r="O8" s="226"/>
      <c r="P8" s="120"/>
      <c r="Q8" s="120"/>
      <c r="R8" s="120"/>
      <c r="S8" s="120"/>
      <c r="T8" s="120"/>
      <c r="U8" s="120"/>
      <c r="V8" s="120"/>
      <c r="W8" s="120"/>
      <c r="X8" s="120"/>
      <c r="Y8" s="120"/>
      <c r="Z8" s="120"/>
    </row>
    <row r="9" spans="1:28" s="10" customFormat="1" ht="18.75" x14ac:dyDescent="0.2">
      <c r="A9" s="251" t="str">
        <f>'[1]3.4. паспорт надежность'!A8:Z8</f>
        <v>Северо-Осетинский филиал ПАО "МРСК Северного Кавказа"</v>
      </c>
      <c r="B9" s="251"/>
      <c r="C9" s="251"/>
      <c r="D9" s="251"/>
      <c r="E9" s="251"/>
      <c r="F9" s="251"/>
      <c r="G9" s="251"/>
      <c r="H9" s="251"/>
      <c r="I9" s="251"/>
      <c r="J9" s="251"/>
      <c r="K9" s="251"/>
      <c r="L9" s="251"/>
      <c r="M9" s="251"/>
      <c r="N9" s="251"/>
      <c r="O9" s="251"/>
      <c r="P9" s="120"/>
      <c r="Q9" s="120"/>
      <c r="R9" s="120"/>
      <c r="S9" s="120"/>
      <c r="T9" s="120"/>
      <c r="U9" s="120"/>
      <c r="V9" s="120"/>
      <c r="W9" s="120"/>
      <c r="X9" s="120"/>
      <c r="Y9" s="120"/>
      <c r="Z9" s="120"/>
    </row>
    <row r="10" spans="1:28" s="10" customFormat="1" ht="18.75" x14ac:dyDescent="0.2">
      <c r="A10" s="223" t="s">
        <v>4</v>
      </c>
      <c r="B10" s="223"/>
      <c r="C10" s="223"/>
      <c r="D10" s="223"/>
      <c r="E10" s="223"/>
      <c r="F10" s="223"/>
      <c r="G10" s="223"/>
      <c r="H10" s="223"/>
      <c r="I10" s="223"/>
      <c r="J10" s="223"/>
      <c r="K10" s="223"/>
      <c r="L10" s="223"/>
      <c r="M10" s="223"/>
      <c r="N10" s="223"/>
      <c r="O10" s="223"/>
      <c r="P10" s="120"/>
      <c r="Q10" s="120"/>
      <c r="R10" s="120"/>
      <c r="S10" s="120"/>
      <c r="T10" s="120"/>
      <c r="U10" s="120"/>
      <c r="V10" s="120"/>
      <c r="W10" s="120"/>
      <c r="X10" s="120"/>
      <c r="Y10" s="120"/>
      <c r="Z10" s="120"/>
    </row>
    <row r="11" spans="1:28" s="10" customFormat="1" ht="18.75" x14ac:dyDescent="0.2">
      <c r="A11" s="226"/>
      <c r="B11" s="226"/>
      <c r="C11" s="226"/>
      <c r="D11" s="226"/>
      <c r="E11" s="226"/>
      <c r="F11" s="226"/>
      <c r="G11" s="226"/>
      <c r="H11" s="226"/>
      <c r="I11" s="226"/>
      <c r="J11" s="226"/>
      <c r="K11" s="226"/>
      <c r="L11" s="226"/>
      <c r="M11" s="226"/>
      <c r="N11" s="226"/>
      <c r="O11" s="226"/>
      <c r="P11" s="120"/>
      <c r="Q11" s="120"/>
      <c r="R11" s="120"/>
      <c r="S11" s="120"/>
      <c r="T11" s="120"/>
      <c r="U11" s="120"/>
      <c r="V11" s="120"/>
      <c r="W11" s="120"/>
      <c r="X11" s="120"/>
      <c r="Y11" s="120"/>
      <c r="Z11" s="120"/>
    </row>
    <row r="12" spans="1:28" s="10" customFormat="1" ht="18.75" x14ac:dyDescent="0.2">
      <c r="A12" s="227" t="str">
        <f>'1. паспорт местоположение'!A12:C12</f>
        <v>F_prj_109103_6468</v>
      </c>
      <c r="B12" s="227"/>
      <c r="C12" s="227"/>
      <c r="D12" s="227"/>
      <c r="E12" s="227"/>
      <c r="F12" s="227"/>
      <c r="G12" s="227"/>
      <c r="H12" s="227"/>
      <c r="I12" s="227"/>
      <c r="J12" s="227"/>
      <c r="K12" s="227"/>
      <c r="L12" s="227"/>
      <c r="M12" s="227"/>
      <c r="N12" s="227"/>
      <c r="O12" s="227"/>
      <c r="P12" s="120"/>
      <c r="Q12" s="120"/>
      <c r="R12" s="120"/>
      <c r="S12" s="120"/>
      <c r="T12" s="120"/>
      <c r="U12" s="120"/>
      <c r="V12" s="120"/>
      <c r="W12" s="120"/>
      <c r="X12" s="120"/>
      <c r="Y12" s="120"/>
      <c r="Z12" s="120"/>
    </row>
    <row r="13" spans="1:28" s="10" customFormat="1" ht="18.75" x14ac:dyDescent="0.2">
      <c r="A13" s="223" t="s">
        <v>3</v>
      </c>
      <c r="B13" s="223"/>
      <c r="C13" s="223"/>
      <c r="D13" s="223"/>
      <c r="E13" s="223"/>
      <c r="F13" s="223"/>
      <c r="G13" s="223"/>
      <c r="H13" s="223"/>
      <c r="I13" s="223"/>
      <c r="J13" s="223"/>
      <c r="K13" s="223"/>
      <c r="L13" s="223"/>
      <c r="M13" s="223"/>
      <c r="N13" s="223"/>
      <c r="O13" s="223"/>
      <c r="P13" s="120"/>
      <c r="Q13" s="120"/>
      <c r="R13" s="120"/>
      <c r="S13" s="120"/>
      <c r="T13" s="120"/>
      <c r="U13" s="120"/>
      <c r="V13" s="120"/>
      <c r="W13" s="120"/>
      <c r="X13" s="120"/>
      <c r="Y13" s="120"/>
      <c r="Z13" s="120"/>
    </row>
    <row r="14" spans="1:28" s="7" customFormat="1" ht="15.75" customHeight="1" x14ac:dyDescent="0.2">
      <c r="A14" s="231"/>
      <c r="B14" s="231"/>
      <c r="C14" s="231"/>
      <c r="D14" s="231"/>
      <c r="E14" s="231"/>
      <c r="F14" s="231"/>
      <c r="G14" s="231"/>
      <c r="H14" s="231"/>
      <c r="I14" s="231"/>
      <c r="J14" s="231"/>
      <c r="K14" s="231"/>
      <c r="L14" s="231"/>
      <c r="M14" s="231"/>
      <c r="N14" s="231"/>
      <c r="O14" s="231"/>
      <c r="P14" s="170"/>
      <c r="Q14" s="170"/>
      <c r="R14" s="170"/>
      <c r="S14" s="170"/>
      <c r="T14" s="170"/>
      <c r="U14" s="170"/>
      <c r="V14" s="170"/>
      <c r="W14" s="170"/>
      <c r="X14" s="170"/>
      <c r="Y14" s="170"/>
      <c r="Z14" s="170"/>
    </row>
    <row r="15" spans="1:28" s="2" customFormat="1" ht="15.75" x14ac:dyDescent="0.2">
      <c r="A15" s="227" t="str">
        <f>'1. паспорт местоположение'!A15:C15</f>
        <v>Реконструкция РЗ и ПА  на ВЛ-110 кВ № 73, 74 от ПС "РП-110"</v>
      </c>
      <c r="B15" s="227"/>
      <c r="C15" s="227"/>
      <c r="D15" s="227"/>
      <c r="E15" s="227"/>
      <c r="F15" s="227"/>
      <c r="G15" s="227"/>
      <c r="H15" s="227"/>
      <c r="I15" s="227"/>
      <c r="J15" s="227"/>
      <c r="K15" s="227"/>
      <c r="L15" s="227"/>
      <c r="M15" s="227"/>
      <c r="N15" s="227"/>
      <c r="O15" s="227"/>
      <c r="P15" s="118"/>
      <c r="Q15" s="118"/>
      <c r="R15" s="118"/>
      <c r="S15" s="118"/>
      <c r="T15" s="118"/>
      <c r="U15" s="118"/>
      <c r="V15" s="118"/>
      <c r="W15" s="118"/>
      <c r="X15" s="118"/>
      <c r="Y15" s="118"/>
      <c r="Z15" s="118"/>
    </row>
    <row r="16" spans="1:28" s="2" customFormat="1" ht="15" customHeight="1" x14ac:dyDescent="0.2">
      <c r="A16" s="223" t="s">
        <v>2</v>
      </c>
      <c r="B16" s="223"/>
      <c r="C16" s="223"/>
      <c r="D16" s="223"/>
      <c r="E16" s="223"/>
      <c r="F16" s="223"/>
      <c r="G16" s="223"/>
      <c r="H16" s="223"/>
      <c r="I16" s="223"/>
      <c r="J16" s="223"/>
      <c r="K16" s="223"/>
      <c r="L16" s="223"/>
      <c r="M16" s="223"/>
      <c r="N16" s="223"/>
      <c r="O16" s="223"/>
      <c r="P16" s="119"/>
      <c r="Q16" s="119"/>
      <c r="R16" s="119"/>
      <c r="S16" s="119"/>
      <c r="T16" s="119"/>
      <c r="U16" s="119"/>
      <c r="V16" s="119"/>
      <c r="W16" s="119"/>
      <c r="X16" s="119"/>
      <c r="Y16" s="119"/>
      <c r="Z16" s="119"/>
    </row>
    <row r="17" spans="1:26" s="2" customFormat="1" ht="18.75" x14ac:dyDescent="0.2">
      <c r="A17" s="229"/>
      <c r="B17" s="229"/>
      <c r="C17" s="229"/>
      <c r="D17" s="229"/>
      <c r="E17" s="229"/>
      <c r="F17" s="229"/>
      <c r="G17" s="229"/>
      <c r="H17" s="229"/>
      <c r="I17" s="229"/>
      <c r="J17" s="229"/>
      <c r="K17" s="229"/>
      <c r="L17" s="229"/>
      <c r="M17" s="229"/>
      <c r="N17" s="229"/>
      <c r="O17" s="229"/>
      <c r="P17" s="171"/>
      <c r="Q17" s="171"/>
      <c r="R17" s="171"/>
      <c r="S17" s="171"/>
      <c r="T17" s="171"/>
      <c r="U17" s="171"/>
      <c r="V17" s="171"/>
      <c r="W17" s="171"/>
    </row>
    <row r="18" spans="1:26" s="2" customFormat="1" ht="18.75" x14ac:dyDescent="0.2">
      <c r="A18" s="266" t="s">
        <v>380</v>
      </c>
      <c r="B18" s="266"/>
      <c r="C18" s="266"/>
      <c r="D18" s="266"/>
      <c r="E18" s="266"/>
      <c r="F18" s="266"/>
      <c r="G18" s="266"/>
      <c r="H18" s="266"/>
      <c r="I18" s="266"/>
      <c r="J18" s="266"/>
      <c r="K18" s="266"/>
      <c r="L18" s="266"/>
      <c r="M18" s="266"/>
      <c r="N18" s="266"/>
      <c r="O18" s="266"/>
      <c r="P18" s="5"/>
      <c r="Q18" s="5"/>
      <c r="R18" s="5"/>
      <c r="S18" s="5"/>
      <c r="T18" s="5"/>
      <c r="U18" s="5"/>
      <c r="V18" s="5"/>
      <c r="W18" s="5"/>
      <c r="X18" s="5"/>
      <c r="Y18" s="5"/>
      <c r="Z18" s="5"/>
    </row>
    <row r="19" spans="1:26" s="2" customFormat="1" ht="45.75" customHeight="1" x14ac:dyDescent="0.2">
      <c r="A19" s="232" t="s">
        <v>1</v>
      </c>
      <c r="B19" s="232" t="s">
        <v>381</v>
      </c>
      <c r="C19" s="232" t="s">
        <v>382</v>
      </c>
      <c r="D19" s="232" t="s">
        <v>383</v>
      </c>
      <c r="E19" s="267" t="s">
        <v>384</v>
      </c>
      <c r="F19" s="268"/>
      <c r="G19" s="268"/>
      <c r="H19" s="268"/>
      <c r="I19" s="269"/>
      <c r="J19" s="232" t="s">
        <v>385</v>
      </c>
      <c r="K19" s="232"/>
      <c r="L19" s="232"/>
      <c r="M19" s="232"/>
      <c r="N19" s="232"/>
      <c r="O19" s="232"/>
      <c r="P19" s="171"/>
      <c r="Q19" s="171"/>
      <c r="R19" s="171"/>
      <c r="S19" s="171"/>
      <c r="T19" s="171"/>
      <c r="U19" s="171"/>
      <c r="V19" s="171"/>
      <c r="W19" s="171"/>
    </row>
    <row r="20" spans="1:26" s="2" customFormat="1" ht="87.75" customHeight="1" x14ac:dyDescent="0.2">
      <c r="A20" s="232"/>
      <c r="B20" s="232"/>
      <c r="C20" s="232"/>
      <c r="D20" s="232"/>
      <c r="E20" s="169" t="s">
        <v>386</v>
      </c>
      <c r="F20" s="169" t="s">
        <v>387</v>
      </c>
      <c r="G20" s="169" t="s">
        <v>388</v>
      </c>
      <c r="H20" s="169" t="s">
        <v>389</v>
      </c>
      <c r="I20" s="169" t="s">
        <v>390</v>
      </c>
      <c r="J20" s="169">
        <v>2015</v>
      </c>
      <c r="K20" s="169">
        <v>2016</v>
      </c>
      <c r="L20" s="184">
        <v>2017</v>
      </c>
      <c r="M20" s="185">
        <v>2018</v>
      </c>
      <c r="N20" s="185">
        <v>2019</v>
      </c>
      <c r="O20" s="185">
        <v>2020</v>
      </c>
      <c r="P20" s="22"/>
      <c r="Q20" s="22"/>
      <c r="R20" s="22"/>
      <c r="S20" s="22"/>
      <c r="T20" s="22"/>
      <c r="U20" s="22"/>
      <c r="V20" s="22"/>
      <c r="W20" s="22"/>
      <c r="X20" s="21"/>
      <c r="Y20" s="21"/>
      <c r="Z20" s="21"/>
    </row>
    <row r="21" spans="1:26" s="2" customFormat="1" ht="18.75"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18.75" x14ac:dyDescent="0.2">
      <c r="A22" s="186" t="s">
        <v>344</v>
      </c>
      <c r="B22" s="186" t="s">
        <v>344</v>
      </c>
      <c r="C22" s="186" t="s">
        <v>344</v>
      </c>
      <c r="D22" s="186" t="s">
        <v>344</v>
      </c>
      <c r="E22" s="186" t="s">
        <v>344</v>
      </c>
      <c r="F22" s="186" t="s">
        <v>344</v>
      </c>
      <c r="G22" s="186" t="s">
        <v>344</v>
      </c>
      <c r="H22" s="186" t="s">
        <v>344</v>
      </c>
      <c r="I22" s="186" t="s">
        <v>344</v>
      </c>
      <c r="J22" s="186" t="s">
        <v>344</v>
      </c>
      <c r="K22" s="186" t="s">
        <v>344</v>
      </c>
      <c r="L22" s="186" t="s">
        <v>344</v>
      </c>
      <c r="M22" s="186" t="s">
        <v>344</v>
      </c>
      <c r="N22" s="186" t="s">
        <v>344</v>
      </c>
      <c r="O22" s="186" t="s">
        <v>344</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zoomScale="70" zoomScaleNormal="70" workbookViewId="0">
      <selection activeCell="N20" sqref="N20"/>
    </sheetView>
  </sheetViews>
  <sheetFormatPr defaultRowHeight="15" x14ac:dyDescent="0.25"/>
  <cols>
    <col min="1" max="1" width="9.140625" style="197"/>
    <col min="2" max="2" width="28" style="197" customWidth="1"/>
    <col min="3" max="3" width="24.140625" style="197" customWidth="1"/>
    <col min="4" max="4" width="20" style="197" customWidth="1"/>
    <col min="5" max="5" width="15.85546875" style="197" customWidth="1"/>
    <col min="6" max="6" width="9.140625" style="197" customWidth="1"/>
    <col min="7" max="16384" width="9.140625" style="197"/>
  </cols>
  <sheetData>
    <row r="1" spans="1:6" s="14" customFormat="1" ht="18.75" customHeight="1" x14ac:dyDescent="0.2">
      <c r="A1" s="187"/>
      <c r="F1" s="188" t="s">
        <v>22</v>
      </c>
    </row>
    <row r="2" spans="1:6" s="14" customFormat="1" ht="18.75" customHeight="1" x14ac:dyDescent="0.3">
      <c r="A2" s="187"/>
      <c r="F2" s="189" t="s">
        <v>6</v>
      </c>
    </row>
    <row r="3" spans="1:6" s="14" customFormat="1" ht="18.75" x14ac:dyDescent="0.3">
      <c r="A3" s="190"/>
      <c r="F3" s="189" t="s">
        <v>21</v>
      </c>
    </row>
    <row r="4" spans="1:6" s="14" customFormat="1" ht="15.75" x14ac:dyDescent="0.2">
      <c r="A4" s="190"/>
    </row>
    <row r="5" spans="1:6" s="14" customFormat="1" ht="15.75" x14ac:dyDescent="0.2">
      <c r="A5" s="222" t="s">
        <v>391</v>
      </c>
      <c r="B5" s="222"/>
      <c r="C5" s="222"/>
      <c r="D5" s="222"/>
      <c r="E5" s="222"/>
      <c r="F5" s="222"/>
    </row>
    <row r="6" spans="1:6" s="14" customFormat="1" ht="15.75" x14ac:dyDescent="0.2">
      <c r="A6" s="191"/>
      <c r="B6" s="192"/>
      <c r="C6" s="192"/>
      <c r="D6" s="192"/>
      <c r="E6" s="192"/>
      <c r="F6" s="192"/>
    </row>
    <row r="7" spans="1:6" s="14" customFormat="1" ht="18.75" x14ac:dyDescent="0.2">
      <c r="A7" s="271" t="s">
        <v>5</v>
      </c>
      <c r="B7" s="271"/>
      <c r="C7" s="271"/>
      <c r="D7" s="271"/>
      <c r="E7" s="271"/>
      <c r="F7" s="271"/>
    </row>
    <row r="8" spans="1:6" s="14" customFormat="1" ht="18.75" x14ac:dyDescent="0.2">
      <c r="A8" s="193"/>
      <c r="B8" s="193"/>
      <c r="C8" s="193"/>
      <c r="D8" s="193"/>
      <c r="E8" s="193"/>
      <c r="F8" s="193"/>
    </row>
    <row r="9" spans="1:6" s="14" customFormat="1" ht="15.75" x14ac:dyDescent="0.2">
      <c r="A9" s="272" t="str">
        <f>'[1]1. паспорт местоположение'!A9:C9</f>
        <v>Северо-Осетинский филиал ПАО "МРСК Северного Кавказа"</v>
      </c>
      <c r="B9" s="272"/>
      <c r="C9" s="272"/>
      <c r="D9" s="272"/>
      <c r="E9" s="272"/>
      <c r="F9" s="272"/>
    </row>
    <row r="10" spans="1:6" s="14" customFormat="1" ht="15.75" x14ac:dyDescent="0.2">
      <c r="A10" s="270" t="s">
        <v>4</v>
      </c>
      <c r="B10" s="270"/>
      <c r="C10" s="270"/>
      <c r="D10" s="270"/>
      <c r="E10" s="270"/>
      <c r="F10" s="270"/>
    </row>
    <row r="11" spans="1:6" s="14" customFormat="1" ht="18.75" x14ac:dyDescent="0.2">
      <c r="A11" s="193"/>
      <c r="B11" s="193"/>
      <c r="C11" s="193"/>
      <c r="D11" s="193"/>
      <c r="E11" s="193"/>
      <c r="F11" s="193"/>
    </row>
    <row r="12" spans="1:6" s="14" customFormat="1" ht="15.75" x14ac:dyDescent="0.2">
      <c r="A12" s="272" t="str">
        <f>'1. паспорт местоположение'!A12:C12</f>
        <v>F_prj_109103_6468</v>
      </c>
      <c r="B12" s="272"/>
      <c r="C12" s="272"/>
      <c r="D12" s="272"/>
      <c r="E12" s="272"/>
      <c r="F12" s="272"/>
    </row>
    <row r="13" spans="1:6" s="14" customFormat="1" ht="15.75" x14ac:dyDescent="0.2">
      <c r="A13" s="270" t="s">
        <v>3</v>
      </c>
      <c r="B13" s="270"/>
      <c r="C13" s="270"/>
      <c r="D13" s="270"/>
      <c r="E13" s="270"/>
      <c r="F13" s="270"/>
    </row>
    <row r="14" spans="1:6" s="194" customFormat="1" ht="18.75" x14ac:dyDescent="0.2">
      <c r="A14" s="170"/>
      <c r="B14" s="170"/>
      <c r="C14" s="170"/>
      <c r="D14" s="170"/>
      <c r="E14" s="170"/>
      <c r="F14" s="170"/>
    </row>
    <row r="15" spans="1:6" s="195" customFormat="1" ht="15.75" x14ac:dyDescent="0.2">
      <c r="A15" s="273" t="str">
        <f>'1. паспорт местоположение'!A15:C15</f>
        <v>Реконструкция РЗ и ПА  на ВЛ-110 кВ № 73, 74 от ПС "РП-110"</v>
      </c>
      <c r="B15" s="273"/>
      <c r="C15" s="273"/>
      <c r="D15" s="273"/>
      <c r="E15" s="273"/>
      <c r="F15" s="273"/>
    </row>
    <row r="16" spans="1:6" s="195" customFormat="1" ht="15.75" x14ac:dyDescent="0.2">
      <c r="A16" s="270" t="s">
        <v>2</v>
      </c>
      <c r="B16" s="270"/>
      <c r="C16" s="270"/>
      <c r="D16" s="270"/>
      <c r="E16" s="270"/>
      <c r="F16" s="270"/>
    </row>
    <row r="17" spans="1:6" s="195" customFormat="1" ht="18.75" x14ac:dyDescent="0.2">
      <c r="A17" s="196"/>
      <c r="B17" s="196"/>
      <c r="C17" s="196"/>
      <c r="D17" s="196"/>
      <c r="E17" s="196"/>
      <c r="F17" s="196"/>
    </row>
    <row r="18" spans="1:6" s="195" customFormat="1" ht="18.75" x14ac:dyDescent="0.2">
      <c r="A18" s="274" t="s">
        <v>392</v>
      </c>
      <c r="B18" s="274"/>
      <c r="C18" s="274"/>
      <c r="D18" s="274"/>
      <c r="E18" s="274"/>
      <c r="F18" s="274"/>
    </row>
    <row r="20" spans="1:6" ht="15.75" thickBot="1" x14ac:dyDescent="0.3"/>
    <row r="21" spans="1:6" ht="15.75" customHeight="1" x14ac:dyDescent="0.25">
      <c r="B21" s="275" t="s">
        <v>393</v>
      </c>
      <c r="C21" s="276"/>
      <c r="D21" s="276"/>
      <c r="E21" s="277"/>
    </row>
    <row r="22" spans="1:6" ht="15.75" x14ac:dyDescent="0.25">
      <c r="B22" s="278" t="s">
        <v>394</v>
      </c>
      <c r="C22" s="279"/>
      <c r="D22" s="279" t="s">
        <v>395</v>
      </c>
      <c r="E22" s="280"/>
    </row>
    <row r="23" spans="1:6" ht="63.75" thickBot="1" x14ac:dyDescent="0.3">
      <c r="B23" s="198" t="s">
        <v>396</v>
      </c>
      <c r="C23" s="199" t="s">
        <v>397</v>
      </c>
      <c r="D23" s="199" t="s">
        <v>398</v>
      </c>
      <c r="E23" s="200" t="s">
        <v>399</v>
      </c>
    </row>
    <row r="24" spans="1:6" ht="16.5" thickBot="1" x14ac:dyDescent="0.3">
      <c r="B24" s="201" t="s">
        <v>344</v>
      </c>
      <c r="C24" s="201" t="s">
        <v>344</v>
      </c>
      <c r="D24" s="201" t="s">
        <v>344</v>
      </c>
      <c r="E24" s="201" t="s">
        <v>344</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70" zoomScaleNormal="100" zoomScaleSheetLayoutView="70" workbookViewId="0">
      <selection activeCell="I32" sqref="I32"/>
    </sheetView>
  </sheetViews>
  <sheetFormatPr defaultRowHeight="15.75" x14ac:dyDescent="0.25"/>
  <cols>
    <col min="1" max="1" width="9.140625" style="55"/>
    <col min="2" max="2" width="37.7109375" style="55" customWidth="1"/>
    <col min="3" max="3" width="11.85546875" style="55" bestFit="1" customWidth="1"/>
    <col min="4" max="4" width="12.85546875" style="55" customWidth="1"/>
    <col min="5" max="6" width="0" style="55" hidden="1" customWidth="1"/>
    <col min="7" max="7" width="13.140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22</v>
      </c>
    </row>
    <row r="2" spans="1:44" ht="18.75" x14ac:dyDescent="0.3">
      <c r="L2" s="13" t="s">
        <v>6</v>
      </c>
    </row>
    <row r="3" spans="1:44" ht="18.75" x14ac:dyDescent="0.3">
      <c r="L3" s="13" t="s">
        <v>21</v>
      </c>
    </row>
    <row r="4" spans="1:44" ht="18.75" x14ac:dyDescent="0.3">
      <c r="K4" s="13"/>
    </row>
    <row r="5" spans="1:44" x14ac:dyDescent="0.25">
      <c r="A5" s="222" t="s">
        <v>312</v>
      </c>
      <c r="B5" s="222"/>
      <c r="C5" s="222"/>
      <c r="D5" s="222"/>
      <c r="E5" s="222"/>
      <c r="F5" s="222"/>
      <c r="G5" s="222"/>
      <c r="H5" s="222"/>
      <c r="I5" s="222"/>
      <c r="J5" s="222"/>
      <c r="K5" s="222"/>
      <c r="L5" s="222"/>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3"/>
    </row>
    <row r="7" spans="1:44" ht="18.75" x14ac:dyDescent="0.25">
      <c r="A7" s="226" t="s">
        <v>5</v>
      </c>
      <c r="B7" s="226"/>
      <c r="C7" s="226"/>
      <c r="D7" s="226"/>
      <c r="E7" s="226"/>
      <c r="F7" s="226"/>
      <c r="G7" s="226"/>
      <c r="H7" s="226"/>
      <c r="I7" s="226"/>
      <c r="J7" s="226"/>
      <c r="K7" s="226"/>
      <c r="L7" s="226"/>
    </row>
    <row r="8" spans="1:44" ht="18.75" x14ac:dyDescent="0.25">
      <c r="A8" s="226"/>
      <c r="B8" s="226"/>
      <c r="C8" s="226"/>
      <c r="D8" s="226"/>
      <c r="E8" s="226"/>
      <c r="F8" s="226"/>
      <c r="G8" s="226"/>
      <c r="H8" s="226"/>
      <c r="I8" s="226"/>
      <c r="J8" s="226"/>
      <c r="K8" s="226"/>
      <c r="L8" s="226"/>
    </row>
    <row r="9" spans="1:44" ht="18.75" x14ac:dyDescent="0.25">
      <c r="A9" s="225" t="str">
        <f>'1. паспорт местоположение'!A9:C9</f>
        <v>Северо-Осетинский филиал ПАО "МРСК Северного Кавказа"</v>
      </c>
      <c r="B9" s="225"/>
      <c r="C9" s="225"/>
      <c r="D9" s="225"/>
      <c r="E9" s="225"/>
      <c r="F9" s="225"/>
      <c r="G9" s="225"/>
      <c r="H9" s="225"/>
      <c r="I9" s="225"/>
      <c r="J9" s="225"/>
      <c r="K9" s="225"/>
      <c r="L9" s="225"/>
    </row>
    <row r="10" spans="1:44" x14ac:dyDescent="0.25">
      <c r="A10" s="223" t="s">
        <v>4</v>
      </c>
      <c r="B10" s="223"/>
      <c r="C10" s="223"/>
      <c r="D10" s="223"/>
      <c r="E10" s="223"/>
      <c r="F10" s="223"/>
      <c r="G10" s="223"/>
      <c r="H10" s="223"/>
      <c r="I10" s="223"/>
      <c r="J10" s="223"/>
      <c r="K10" s="223"/>
      <c r="L10" s="223"/>
    </row>
    <row r="11" spans="1:44" ht="18.75" x14ac:dyDescent="0.25">
      <c r="A11" s="226"/>
      <c r="B11" s="226"/>
      <c r="C11" s="226"/>
      <c r="D11" s="226"/>
      <c r="E11" s="226"/>
      <c r="F11" s="226"/>
      <c r="G11" s="226"/>
      <c r="H11" s="226"/>
      <c r="I11" s="226"/>
      <c r="J11" s="226"/>
      <c r="K11" s="226"/>
      <c r="L11" s="226"/>
    </row>
    <row r="12" spans="1:44" ht="18.75" x14ac:dyDescent="0.25">
      <c r="A12" s="225" t="str">
        <f>'1. паспорт местоположение'!A12:C12</f>
        <v>F_prj_109103_6468</v>
      </c>
      <c r="B12" s="225"/>
      <c r="C12" s="225"/>
      <c r="D12" s="225"/>
      <c r="E12" s="225"/>
      <c r="F12" s="225"/>
      <c r="G12" s="225"/>
      <c r="H12" s="225"/>
      <c r="I12" s="225"/>
      <c r="J12" s="225"/>
      <c r="K12" s="225"/>
      <c r="L12" s="225"/>
    </row>
    <row r="13" spans="1:44" x14ac:dyDescent="0.25">
      <c r="A13" s="223" t="s">
        <v>3</v>
      </c>
      <c r="B13" s="223"/>
      <c r="C13" s="223"/>
      <c r="D13" s="223"/>
      <c r="E13" s="223"/>
      <c r="F13" s="223"/>
      <c r="G13" s="223"/>
      <c r="H13" s="223"/>
      <c r="I13" s="223"/>
      <c r="J13" s="223"/>
      <c r="K13" s="223"/>
      <c r="L13" s="223"/>
    </row>
    <row r="14" spans="1:44" ht="18.75" x14ac:dyDescent="0.25">
      <c r="A14" s="231"/>
      <c r="B14" s="231"/>
      <c r="C14" s="231"/>
      <c r="D14" s="231"/>
      <c r="E14" s="231"/>
      <c r="F14" s="231"/>
      <c r="G14" s="231"/>
      <c r="H14" s="231"/>
      <c r="I14" s="231"/>
      <c r="J14" s="231"/>
      <c r="K14" s="231"/>
      <c r="L14" s="231"/>
    </row>
    <row r="15" spans="1:44" ht="73.5" customHeight="1" x14ac:dyDescent="0.25">
      <c r="A15" s="225" t="str">
        <f>'1. паспорт местоположение'!A15:C15</f>
        <v>Реконструкция РЗ и ПА  на ВЛ-110 кВ № 73, 74 от ПС "РП-110"</v>
      </c>
      <c r="B15" s="225"/>
      <c r="C15" s="225"/>
      <c r="D15" s="225"/>
      <c r="E15" s="225"/>
      <c r="F15" s="225"/>
      <c r="G15" s="225"/>
      <c r="H15" s="225"/>
      <c r="I15" s="225"/>
      <c r="J15" s="225"/>
      <c r="K15" s="225"/>
      <c r="L15" s="225"/>
    </row>
    <row r="16" spans="1:44" x14ac:dyDescent="0.25">
      <c r="A16" s="223" t="s">
        <v>2</v>
      </c>
      <c r="B16" s="223"/>
      <c r="C16" s="223"/>
      <c r="D16" s="223"/>
      <c r="E16" s="223"/>
      <c r="F16" s="223"/>
      <c r="G16" s="223"/>
      <c r="H16" s="223"/>
      <c r="I16" s="223"/>
      <c r="J16" s="223"/>
      <c r="K16" s="223"/>
      <c r="L16" s="223"/>
    </row>
    <row r="17" spans="1:12" ht="15.75" customHeight="1" x14ac:dyDescent="0.25">
      <c r="L17" s="81"/>
    </row>
    <row r="18" spans="1:12" x14ac:dyDescent="0.25">
      <c r="K18" s="80"/>
    </row>
    <row r="19" spans="1:12" ht="15.75" customHeight="1" x14ac:dyDescent="0.25">
      <c r="A19" s="281" t="s">
        <v>288</v>
      </c>
      <c r="B19" s="281"/>
      <c r="C19" s="281"/>
      <c r="D19" s="281"/>
      <c r="E19" s="281"/>
      <c r="F19" s="281"/>
      <c r="G19" s="281"/>
      <c r="H19" s="281"/>
      <c r="I19" s="281"/>
      <c r="J19" s="281"/>
      <c r="K19" s="281"/>
      <c r="L19" s="281"/>
    </row>
    <row r="20" spans="1:12" x14ac:dyDescent="0.25">
      <c r="A20" s="57"/>
      <c r="B20" s="57"/>
      <c r="C20" s="79"/>
      <c r="D20" s="79"/>
      <c r="E20" s="79"/>
      <c r="F20" s="79"/>
      <c r="G20" s="79"/>
      <c r="H20" s="79"/>
      <c r="I20" s="79"/>
      <c r="J20" s="79"/>
      <c r="K20" s="79"/>
      <c r="L20" s="79"/>
    </row>
    <row r="21" spans="1:12" ht="28.5" customHeight="1" x14ac:dyDescent="0.25">
      <c r="A21" s="282" t="s">
        <v>162</v>
      </c>
      <c r="B21" s="282" t="s">
        <v>161</v>
      </c>
      <c r="C21" s="288" t="s">
        <v>232</v>
      </c>
      <c r="D21" s="288"/>
      <c r="E21" s="288"/>
      <c r="F21" s="288"/>
      <c r="G21" s="288"/>
      <c r="H21" s="288"/>
      <c r="I21" s="283" t="s">
        <v>160</v>
      </c>
      <c r="J21" s="285" t="s">
        <v>234</v>
      </c>
      <c r="K21" s="282" t="s">
        <v>159</v>
      </c>
      <c r="L21" s="284" t="s">
        <v>233</v>
      </c>
    </row>
    <row r="22" spans="1:12" ht="58.5" customHeight="1" x14ac:dyDescent="0.25">
      <c r="A22" s="282"/>
      <c r="B22" s="282"/>
      <c r="C22" s="289" t="s">
        <v>0</v>
      </c>
      <c r="D22" s="289"/>
      <c r="E22" s="116"/>
      <c r="F22" s="117"/>
      <c r="G22" s="290" t="s">
        <v>352</v>
      </c>
      <c r="H22" s="291"/>
      <c r="I22" s="283"/>
      <c r="J22" s="286"/>
      <c r="K22" s="282"/>
      <c r="L22" s="284"/>
    </row>
    <row r="23" spans="1:12" ht="47.25" x14ac:dyDescent="0.25">
      <c r="A23" s="282"/>
      <c r="B23" s="282"/>
      <c r="C23" s="78" t="s">
        <v>158</v>
      </c>
      <c r="D23" s="78" t="s">
        <v>157</v>
      </c>
      <c r="E23" s="78" t="s">
        <v>158</v>
      </c>
      <c r="F23" s="78" t="s">
        <v>157</v>
      </c>
      <c r="G23" s="78" t="s">
        <v>158</v>
      </c>
      <c r="H23" s="78" t="s">
        <v>157</v>
      </c>
      <c r="I23" s="283"/>
      <c r="J23" s="287"/>
      <c r="K23" s="282"/>
      <c r="L23" s="284"/>
    </row>
    <row r="24" spans="1:12" x14ac:dyDescent="0.25">
      <c r="A24" s="61">
        <v>1</v>
      </c>
      <c r="B24" s="61">
        <v>2</v>
      </c>
      <c r="C24" s="78">
        <v>3</v>
      </c>
      <c r="D24" s="78">
        <v>4</v>
      </c>
      <c r="E24" s="78">
        <v>5</v>
      </c>
      <c r="F24" s="78">
        <v>6</v>
      </c>
      <c r="G24" s="78">
        <v>7</v>
      </c>
      <c r="H24" s="78">
        <v>8</v>
      </c>
      <c r="I24" s="78">
        <v>9</v>
      </c>
      <c r="J24" s="78">
        <v>10</v>
      </c>
      <c r="K24" s="78">
        <v>11</v>
      </c>
      <c r="L24" s="78">
        <v>12</v>
      </c>
    </row>
    <row r="25" spans="1:12" x14ac:dyDescent="0.25">
      <c r="A25" s="75">
        <v>1</v>
      </c>
      <c r="B25" s="76" t="s">
        <v>156</v>
      </c>
      <c r="C25" s="73" t="s">
        <v>344</v>
      </c>
      <c r="D25" s="73" t="s">
        <v>344</v>
      </c>
      <c r="E25" s="73" t="s">
        <v>344</v>
      </c>
      <c r="F25" s="73" t="s">
        <v>344</v>
      </c>
      <c r="G25" s="73" t="s">
        <v>344</v>
      </c>
      <c r="H25" s="73" t="s">
        <v>344</v>
      </c>
      <c r="I25" s="73" t="s">
        <v>344</v>
      </c>
      <c r="J25" s="73" t="s">
        <v>344</v>
      </c>
      <c r="K25" s="73" t="s">
        <v>344</v>
      </c>
      <c r="L25" s="73" t="s">
        <v>344</v>
      </c>
    </row>
    <row r="26" spans="1:12" ht="21.75" customHeight="1" x14ac:dyDescent="0.25">
      <c r="A26" s="75" t="s">
        <v>155</v>
      </c>
      <c r="B26" s="77" t="s">
        <v>236</v>
      </c>
      <c r="C26" s="133" t="s">
        <v>344</v>
      </c>
      <c r="D26" s="133" t="s">
        <v>344</v>
      </c>
      <c r="E26" s="133" t="s">
        <v>178</v>
      </c>
      <c r="F26" s="133" t="s">
        <v>178</v>
      </c>
      <c r="G26" s="133" t="s">
        <v>178</v>
      </c>
      <c r="H26" s="133" t="s">
        <v>178</v>
      </c>
      <c r="I26" s="73" t="s">
        <v>344</v>
      </c>
      <c r="J26" s="73" t="s">
        <v>344</v>
      </c>
      <c r="K26" s="73" t="s">
        <v>344</v>
      </c>
      <c r="L26" s="73" t="s">
        <v>344</v>
      </c>
    </row>
    <row r="27" spans="1:12" s="58" customFormat="1" ht="39" customHeight="1" x14ac:dyDescent="0.25">
      <c r="A27" s="75" t="s">
        <v>154</v>
      </c>
      <c r="B27" s="77" t="s">
        <v>238</v>
      </c>
      <c r="C27" s="133" t="s">
        <v>344</v>
      </c>
      <c r="D27" s="133" t="s">
        <v>344</v>
      </c>
      <c r="E27" s="133" t="s">
        <v>178</v>
      </c>
      <c r="F27" s="133" t="s">
        <v>178</v>
      </c>
      <c r="G27" s="133" t="s">
        <v>178</v>
      </c>
      <c r="H27" s="133" t="s">
        <v>178</v>
      </c>
      <c r="I27" s="73" t="s">
        <v>344</v>
      </c>
      <c r="J27" s="73" t="s">
        <v>344</v>
      </c>
      <c r="K27" s="73" t="s">
        <v>344</v>
      </c>
      <c r="L27" s="73" t="s">
        <v>344</v>
      </c>
    </row>
    <row r="28" spans="1:12" s="58" customFormat="1" ht="70.5" customHeight="1" x14ac:dyDescent="0.25">
      <c r="A28" s="75" t="s">
        <v>237</v>
      </c>
      <c r="B28" s="77" t="s">
        <v>242</v>
      </c>
      <c r="C28" s="133" t="s">
        <v>344</v>
      </c>
      <c r="D28" s="133" t="s">
        <v>344</v>
      </c>
      <c r="E28" s="134"/>
      <c r="F28" s="134"/>
      <c r="G28" s="73" t="s">
        <v>323</v>
      </c>
      <c r="H28" s="73" t="s">
        <v>323</v>
      </c>
      <c r="I28" s="73" t="s">
        <v>344</v>
      </c>
      <c r="J28" s="73" t="s">
        <v>344</v>
      </c>
      <c r="K28" s="73" t="s">
        <v>344</v>
      </c>
      <c r="L28" s="73" t="s">
        <v>344</v>
      </c>
    </row>
    <row r="29" spans="1:12" s="58" customFormat="1" ht="54" customHeight="1" x14ac:dyDescent="0.25">
      <c r="A29" s="75" t="s">
        <v>153</v>
      </c>
      <c r="B29" s="77" t="s">
        <v>241</v>
      </c>
      <c r="C29" s="133" t="s">
        <v>344</v>
      </c>
      <c r="D29" s="133" t="s">
        <v>344</v>
      </c>
      <c r="E29" s="134"/>
      <c r="F29" s="134"/>
      <c r="G29" s="73" t="s">
        <v>323</v>
      </c>
      <c r="H29" s="73" t="s">
        <v>323</v>
      </c>
      <c r="I29" s="73" t="s">
        <v>344</v>
      </c>
      <c r="J29" s="73" t="s">
        <v>344</v>
      </c>
      <c r="K29" s="73" t="s">
        <v>344</v>
      </c>
      <c r="L29" s="73" t="s">
        <v>344</v>
      </c>
    </row>
    <row r="30" spans="1:12" s="58" customFormat="1" ht="45" customHeight="1" x14ac:dyDescent="0.25">
      <c r="A30" s="75" t="s">
        <v>152</v>
      </c>
      <c r="B30" s="77" t="s">
        <v>243</v>
      </c>
      <c r="C30" s="133" t="s">
        <v>344</v>
      </c>
      <c r="D30" s="133" t="s">
        <v>344</v>
      </c>
      <c r="E30" s="134"/>
      <c r="F30" s="134"/>
      <c r="G30" s="73" t="s">
        <v>323</v>
      </c>
      <c r="H30" s="73" t="s">
        <v>323</v>
      </c>
      <c r="I30" s="73" t="s">
        <v>344</v>
      </c>
      <c r="J30" s="73" t="s">
        <v>344</v>
      </c>
      <c r="K30" s="73" t="s">
        <v>344</v>
      </c>
      <c r="L30" s="73" t="s">
        <v>344</v>
      </c>
    </row>
    <row r="31" spans="1:12" s="58" customFormat="1" ht="37.5" customHeight="1" x14ac:dyDescent="0.25">
      <c r="A31" s="75" t="s">
        <v>151</v>
      </c>
      <c r="B31" s="74" t="s">
        <v>239</v>
      </c>
      <c r="C31" s="133" t="s">
        <v>344</v>
      </c>
      <c r="D31" s="133" t="s">
        <v>344</v>
      </c>
      <c r="E31" s="134"/>
      <c r="F31" s="134"/>
      <c r="G31" s="73" t="s">
        <v>323</v>
      </c>
      <c r="H31" s="73" t="s">
        <v>323</v>
      </c>
      <c r="I31" s="73" t="s">
        <v>344</v>
      </c>
      <c r="J31" s="73" t="s">
        <v>344</v>
      </c>
      <c r="K31" s="73" t="s">
        <v>344</v>
      </c>
      <c r="L31" s="73" t="s">
        <v>344</v>
      </c>
    </row>
    <row r="32" spans="1:12" s="58" customFormat="1" ht="31.5" x14ac:dyDescent="0.25">
      <c r="A32" s="75" t="s">
        <v>149</v>
      </c>
      <c r="B32" s="74" t="s">
        <v>244</v>
      </c>
      <c r="C32" s="133" t="s">
        <v>344</v>
      </c>
      <c r="D32" s="133" t="s">
        <v>344</v>
      </c>
      <c r="E32" s="134"/>
      <c r="F32" s="134"/>
      <c r="G32" s="73" t="s">
        <v>323</v>
      </c>
      <c r="H32" s="73" t="s">
        <v>323</v>
      </c>
      <c r="I32" s="73" t="s">
        <v>344</v>
      </c>
      <c r="J32" s="73" t="s">
        <v>344</v>
      </c>
      <c r="K32" s="73" t="s">
        <v>344</v>
      </c>
      <c r="L32" s="73" t="s">
        <v>344</v>
      </c>
    </row>
    <row r="33" spans="1:12" s="58" customFormat="1" ht="37.5" customHeight="1" x14ac:dyDescent="0.25">
      <c r="A33" s="75" t="s">
        <v>255</v>
      </c>
      <c r="B33" s="74" t="s">
        <v>177</v>
      </c>
      <c r="C33" s="133" t="s">
        <v>344</v>
      </c>
      <c r="D33" s="133" t="s">
        <v>344</v>
      </c>
      <c r="E33" s="134"/>
      <c r="F33" s="134"/>
      <c r="G33" s="73" t="s">
        <v>323</v>
      </c>
      <c r="H33" s="73" t="s">
        <v>323</v>
      </c>
      <c r="I33" s="73" t="s">
        <v>344</v>
      </c>
      <c r="J33" s="73" t="s">
        <v>344</v>
      </c>
      <c r="K33" s="73" t="s">
        <v>344</v>
      </c>
      <c r="L33" s="73" t="s">
        <v>344</v>
      </c>
    </row>
    <row r="34" spans="1:12" s="58" customFormat="1" ht="47.25" customHeight="1" x14ac:dyDescent="0.25">
      <c r="A34" s="75" t="s">
        <v>256</v>
      </c>
      <c r="B34" s="74" t="s">
        <v>248</v>
      </c>
      <c r="C34" s="133" t="s">
        <v>344</v>
      </c>
      <c r="D34" s="133" t="s">
        <v>344</v>
      </c>
      <c r="E34" s="134"/>
      <c r="F34" s="134"/>
      <c r="G34" s="73" t="s">
        <v>178</v>
      </c>
      <c r="H34" s="134" t="s">
        <v>178</v>
      </c>
      <c r="I34" s="73" t="s">
        <v>344</v>
      </c>
      <c r="J34" s="73" t="s">
        <v>344</v>
      </c>
      <c r="K34" s="73" t="s">
        <v>344</v>
      </c>
      <c r="L34" s="73" t="s">
        <v>344</v>
      </c>
    </row>
    <row r="35" spans="1:12" s="58" customFormat="1" ht="49.5" customHeight="1" x14ac:dyDescent="0.25">
      <c r="A35" s="75" t="s">
        <v>257</v>
      </c>
      <c r="B35" s="74" t="s">
        <v>150</v>
      </c>
      <c r="C35" s="133" t="s">
        <v>344</v>
      </c>
      <c r="D35" s="133" t="s">
        <v>344</v>
      </c>
      <c r="E35" s="134"/>
      <c r="F35" s="134"/>
      <c r="G35" s="73" t="s">
        <v>323</v>
      </c>
      <c r="H35" s="73" t="s">
        <v>323</v>
      </c>
      <c r="I35" s="73" t="s">
        <v>344</v>
      </c>
      <c r="J35" s="73" t="s">
        <v>344</v>
      </c>
      <c r="K35" s="73" t="s">
        <v>344</v>
      </c>
      <c r="L35" s="73" t="s">
        <v>344</v>
      </c>
    </row>
    <row r="36" spans="1:12" ht="37.5" customHeight="1" x14ac:dyDescent="0.25">
      <c r="A36" s="75" t="s">
        <v>258</v>
      </c>
      <c r="B36" s="74" t="s">
        <v>240</v>
      </c>
      <c r="C36" s="133" t="s">
        <v>344</v>
      </c>
      <c r="D36" s="133" t="s">
        <v>344</v>
      </c>
      <c r="E36" s="141"/>
      <c r="F36" s="142"/>
      <c r="G36" s="133" t="s">
        <v>323</v>
      </c>
      <c r="H36" s="135" t="s">
        <v>323</v>
      </c>
      <c r="I36" s="73" t="s">
        <v>344</v>
      </c>
      <c r="J36" s="73" t="s">
        <v>344</v>
      </c>
      <c r="K36" s="73" t="s">
        <v>344</v>
      </c>
      <c r="L36" s="73" t="s">
        <v>344</v>
      </c>
    </row>
    <row r="37" spans="1:12" ht="31.5" x14ac:dyDescent="0.25">
      <c r="A37" s="75" t="s">
        <v>259</v>
      </c>
      <c r="B37" s="74" t="s">
        <v>148</v>
      </c>
      <c r="C37" s="133" t="s">
        <v>344</v>
      </c>
      <c r="D37" s="133" t="s">
        <v>344</v>
      </c>
      <c r="E37" s="141"/>
      <c r="F37" s="142"/>
      <c r="G37" s="73" t="s">
        <v>323</v>
      </c>
      <c r="H37" s="73" t="s">
        <v>323</v>
      </c>
      <c r="I37" s="73" t="s">
        <v>344</v>
      </c>
      <c r="J37" s="73" t="s">
        <v>344</v>
      </c>
      <c r="K37" s="73" t="s">
        <v>344</v>
      </c>
      <c r="L37" s="73" t="s">
        <v>344</v>
      </c>
    </row>
    <row r="38" spans="1:12" x14ac:dyDescent="0.25">
      <c r="A38" s="75" t="s">
        <v>260</v>
      </c>
      <c r="B38" s="76" t="s">
        <v>147</v>
      </c>
      <c r="C38" s="133" t="s">
        <v>344</v>
      </c>
      <c r="D38" s="133" t="s">
        <v>344</v>
      </c>
      <c r="E38" s="133" t="s">
        <v>344</v>
      </c>
      <c r="F38" s="133" t="s">
        <v>344</v>
      </c>
      <c r="G38" s="133" t="s">
        <v>344</v>
      </c>
      <c r="H38" s="133" t="s">
        <v>344</v>
      </c>
      <c r="I38" s="73" t="s">
        <v>344</v>
      </c>
      <c r="J38" s="73" t="s">
        <v>344</v>
      </c>
      <c r="K38" s="73" t="s">
        <v>344</v>
      </c>
      <c r="L38" s="73" t="s">
        <v>344</v>
      </c>
    </row>
    <row r="39" spans="1:12" ht="78.75" x14ac:dyDescent="0.25">
      <c r="A39" s="75">
        <v>2</v>
      </c>
      <c r="B39" s="74" t="s">
        <v>245</v>
      </c>
      <c r="C39" s="133" t="s">
        <v>344</v>
      </c>
      <c r="D39" s="133" t="s">
        <v>344</v>
      </c>
      <c r="E39" s="136"/>
      <c r="F39" s="136"/>
      <c r="G39" s="133" t="s">
        <v>330</v>
      </c>
      <c r="H39" s="133" t="s">
        <v>330</v>
      </c>
      <c r="I39" s="137">
        <v>1</v>
      </c>
      <c r="J39" s="137"/>
      <c r="K39" s="72"/>
      <c r="L39" s="72"/>
    </row>
    <row r="40" spans="1:12" ht="33.75" customHeight="1" x14ac:dyDescent="0.25">
      <c r="A40" s="75" t="s">
        <v>146</v>
      </c>
      <c r="B40" s="74" t="s">
        <v>247</v>
      </c>
      <c r="C40" s="133" t="s">
        <v>344</v>
      </c>
      <c r="D40" s="133" t="s">
        <v>344</v>
      </c>
      <c r="E40" s="136"/>
      <c r="F40" s="136"/>
      <c r="G40" s="133">
        <v>42207</v>
      </c>
      <c r="H40" s="135">
        <v>42293</v>
      </c>
      <c r="I40" s="137">
        <v>1</v>
      </c>
      <c r="J40" s="137"/>
      <c r="K40" s="72"/>
      <c r="L40" s="72"/>
    </row>
    <row r="41" spans="1:12" ht="63" customHeight="1" x14ac:dyDescent="0.25">
      <c r="A41" s="75" t="s">
        <v>145</v>
      </c>
      <c r="B41" s="76" t="s">
        <v>309</v>
      </c>
      <c r="C41" s="133" t="s">
        <v>344</v>
      </c>
      <c r="D41" s="133" t="s">
        <v>344</v>
      </c>
      <c r="E41" s="133" t="s">
        <v>344</v>
      </c>
      <c r="F41" s="133" t="s">
        <v>344</v>
      </c>
      <c r="G41" s="133" t="s">
        <v>344</v>
      </c>
      <c r="H41" s="133" t="s">
        <v>344</v>
      </c>
      <c r="I41" s="133" t="s">
        <v>344</v>
      </c>
      <c r="J41" s="133" t="s">
        <v>344</v>
      </c>
      <c r="K41" s="133" t="s">
        <v>344</v>
      </c>
      <c r="L41" s="133" t="s">
        <v>344</v>
      </c>
    </row>
    <row r="42" spans="1:12" ht="58.5" customHeight="1" x14ac:dyDescent="0.25">
      <c r="A42" s="75">
        <v>3</v>
      </c>
      <c r="B42" s="74" t="s">
        <v>246</v>
      </c>
      <c r="C42" s="133" t="s">
        <v>344</v>
      </c>
      <c r="D42" s="133" t="s">
        <v>344</v>
      </c>
      <c r="E42" s="136"/>
      <c r="F42" s="136"/>
      <c r="G42" s="133">
        <v>42293</v>
      </c>
      <c r="H42" s="135">
        <v>42293</v>
      </c>
      <c r="I42" s="137">
        <v>1</v>
      </c>
      <c r="J42" s="133" t="s">
        <v>344</v>
      </c>
      <c r="K42" s="133" t="s">
        <v>344</v>
      </c>
      <c r="L42" s="133" t="s">
        <v>344</v>
      </c>
    </row>
    <row r="43" spans="1:12" ht="34.5" customHeight="1" x14ac:dyDescent="0.25">
      <c r="A43" s="75" t="s">
        <v>144</v>
      </c>
      <c r="B43" s="74" t="s">
        <v>142</v>
      </c>
      <c r="C43" s="133" t="s">
        <v>344</v>
      </c>
      <c r="D43" s="133" t="s">
        <v>344</v>
      </c>
      <c r="E43" s="136"/>
      <c r="F43" s="136"/>
      <c r="G43" s="133">
        <v>42293</v>
      </c>
      <c r="H43" s="135">
        <v>42293</v>
      </c>
      <c r="I43" s="137">
        <v>1</v>
      </c>
      <c r="J43" s="133" t="s">
        <v>344</v>
      </c>
      <c r="K43" s="133" t="s">
        <v>344</v>
      </c>
      <c r="L43" s="133" t="s">
        <v>344</v>
      </c>
    </row>
    <row r="44" spans="1:12" ht="24.75" customHeight="1" x14ac:dyDescent="0.25">
      <c r="A44" s="75" t="s">
        <v>143</v>
      </c>
      <c r="B44" s="74" t="s">
        <v>140</v>
      </c>
      <c r="C44" s="133" t="s">
        <v>344</v>
      </c>
      <c r="D44" s="133" t="s">
        <v>344</v>
      </c>
      <c r="E44" s="136"/>
      <c r="F44" s="136"/>
      <c r="G44" s="133">
        <v>42294</v>
      </c>
      <c r="H44" s="135">
        <v>42369</v>
      </c>
      <c r="I44" s="137">
        <v>1</v>
      </c>
      <c r="J44" s="133" t="s">
        <v>344</v>
      </c>
      <c r="K44" s="133" t="s">
        <v>344</v>
      </c>
      <c r="L44" s="133" t="s">
        <v>344</v>
      </c>
    </row>
    <row r="45" spans="1:12" ht="90.75" customHeight="1" x14ac:dyDescent="0.25">
      <c r="A45" s="75" t="s">
        <v>141</v>
      </c>
      <c r="B45" s="74" t="s">
        <v>251</v>
      </c>
      <c r="C45" s="133" t="s">
        <v>344</v>
      </c>
      <c r="D45" s="133" t="s">
        <v>344</v>
      </c>
      <c r="E45" s="136"/>
      <c r="F45" s="136"/>
      <c r="G45" s="133" t="s">
        <v>323</v>
      </c>
      <c r="H45" s="133" t="s">
        <v>323</v>
      </c>
      <c r="I45" s="137">
        <v>0</v>
      </c>
      <c r="J45" s="133" t="s">
        <v>344</v>
      </c>
      <c r="K45" s="133" t="s">
        <v>344</v>
      </c>
      <c r="L45" s="133" t="s">
        <v>344</v>
      </c>
    </row>
    <row r="46" spans="1:12" ht="167.25" customHeight="1" x14ac:dyDescent="0.25">
      <c r="A46" s="75" t="s">
        <v>139</v>
      </c>
      <c r="B46" s="74" t="s">
        <v>249</v>
      </c>
      <c r="C46" s="133" t="s">
        <v>344</v>
      </c>
      <c r="D46" s="133" t="s">
        <v>344</v>
      </c>
      <c r="E46" s="136"/>
      <c r="F46" s="136"/>
      <c r="G46" s="133" t="s">
        <v>323</v>
      </c>
      <c r="H46" s="133" t="s">
        <v>323</v>
      </c>
      <c r="I46" s="136"/>
      <c r="J46" s="133" t="s">
        <v>344</v>
      </c>
      <c r="K46" s="133" t="s">
        <v>344</v>
      </c>
      <c r="L46" s="133" t="s">
        <v>344</v>
      </c>
    </row>
    <row r="47" spans="1:12" ht="30.75" customHeight="1" x14ac:dyDescent="0.25">
      <c r="A47" s="75" t="s">
        <v>137</v>
      </c>
      <c r="B47" s="74" t="s">
        <v>138</v>
      </c>
      <c r="C47" s="133" t="s">
        <v>344</v>
      </c>
      <c r="D47" s="133" t="s">
        <v>344</v>
      </c>
      <c r="E47" s="136"/>
      <c r="F47" s="136"/>
      <c r="G47" s="133" t="s">
        <v>344</v>
      </c>
      <c r="H47" s="135" t="s">
        <v>344</v>
      </c>
      <c r="I47" s="137">
        <v>0</v>
      </c>
      <c r="J47" s="133" t="s">
        <v>344</v>
      </c>
      <c r="K47" s="133" t="s">
        <v>344</v>
      </c>
      <c r="L47" s="133" t="s">
        <v>344</v>
      </c>
    </row>
    <row r="48" spans="1:12" ht="37.5" customHeight="1" x14ac:dyDescent="0.25">
      <c r="A48" s="75" t="s">
        <v>261</v>
      </c>
      <c r="B48" s="76" t="s">
        <v>136</v>
      </c>
      <c r="C48" s="133" t="s">
        <v>344</v>
      </c>
      <c r="D48" s="133" t="s">
        <v>344</v>
      </c>
      <c r="E48" s="133" t="s">
        <v>344</v>
      </c>
      <c r="F48" s="133" t="s">
        <v>344</v>
      </c>
      <c r="G48" s="133" t="s">
        <v>344</v>
      </c>
      <c r="H48" s="133" t="s">
        <v>344</v>
      </c>
      <c r="I48" s="133" t="s">
        <v>344</v>
      </c>
      <c r="J48" s="133" t="s">
        <v>344</v>
      </c>
      <c r="K48" s="133" t="s">
        <v>344</v>
      </c>
      <c r="L48" s="133" t="s">
        <v>344</v>
      </c>
    </row>
    <row r="49" spans="1:12" ht="35.25" customHeight="1" x14ac:dyDescent="0.25">
      <c r="A49" s="75">
        <v>4</v>
      </c>
      <c r="B49" s="74" t="s">
        <v>134</v>
      </c>
      <c r="C49" s="133" t="s">
        <v>344</v>
      </c>
      <c r="D49" s="133" t="s">
        <v>344</v>
      </c>
      <c r="E49" s="162"/>
      <c r="F49" s="162"/>
      <c r="G49" s="133" t="s">
        <v>344</v>
      </c>
      <c r="H49" s="135" t="s">
        <v>344</v>
      </c>
      <c r="I49" s="163">
        <v>0</v>
      </c>
      <c r="J49" s="133" t="s">
        <v>344</v>
      </c>
      <c r="K49" s="133" t="s">
        <v>344</v>
      </c>
      <c r="L49" s="133" t="s">
        <v>344</v>
      </c>
    </row>
    <row r="50" spans="1:12" ht="86.25" customHeight="1" x14ac:dyDescent="0.25">
      <c r="A50" s="75" t="s">
        <v>135</v>
      </c>
      <c r="B50" s="74" t="s">
        <v>250</v>
      </c>
      <c r="C50" s="133" t="s">
        <v>344</v>
      </c>
      <c r="D50" s="133" t="s">
        <v>344</v>
      </c>
      <c r="E50" s="162"/>
      <c r="F50" s="162"/>
      <c r="G50" s="160" t="s">
        <v>344</v>
      </c>
      <c r="H50" s="161" t="s">
        <v>344</v>
      </c>
      <c r="I50" s="163">
        <v>0</v>
      </c>
      <c r="J50" s="133" t="s">
        <v>344</v>
      </c>
      <c r="K50" s="133" t="s">
        <v>344</v>
      </c>
      <c r="L50" s="133" t="s">
        <v>344</v>
      </c>
    </row>
    <row r="51" spans="1:12" ht="77.25" customHeight="1" x14ac:dyDescent="0.25">
      <c r="A51" s="75" t="s">
        <v>133</v>
      </c>
      <c r="B51" s="74" t="s">
        <v>252</v>
      </c>
      <c r="C51" s="133" t="s">
        <v>344</v>
      </c>
      <c r="D51" s="133" t="s">
        <v>344</v>
      </c>
      <c r="E51" s="162"/>
      <c r="F51" s="162"/>
      <c r="G51" s="160" t="s">
        <v>323</v>
      </c>
      <c r="H51" s="160" t="s">
        <v>323</v>
      </c>
      <c r="I51" s="163">
        <v>0</v>
      </c>
      <c r="J51" s="133" t="s">
        <v>344</v>
      </c>
      <c r="K51" s="133" t="s">
        <v>344</v>
      </c>
      <c r="L51" s="133" t="s">
        <v>344</v>
      </c>
    </row>
    <row r="52" spans="1:12" ht="71.25" customHeight="1" x14ac:dyDescent="0.25">
      <c r="A52" s="75" t="s">
        <v>131</v>
      </c>
      <c r="B52" s="74" t="s">
        <v>132</v>
      </c>
      <c r="C52" s="133" t="s">
        <v>344</v>
      </c>
      <c r="D52" s="133" t="s">
        <v>344</v>
      </c>
      <c r="E52" s="162"/>
      <c r="F52" s="162"/>
      <c r="G52" s="160" t="s">
        <v>323</v>
      </c>
      <c r="H52" s="160" t="s">
        <v>323</v>
      </c>
      <c r="I52" s="163">
        <v>0</v>
      </c>
      <c r="J52" s="133" t="s">
        <v>344</v>
      </c>
      <c r="K52" s="133" t="s">
        <v>344</v>
      </c>
      <c r="L52" s="133" t="s">
        <v>344</v>
      </c>
    </row>
    <row r="53" spans="1:12" ht="48" customHeight="1" x14ac:dyDescent="0.25">
      <c r="A53" s="75" t="s">
        <v>129</v>
      </c>
      <c r="B53" s="122" t="s">
        <v>253</v>
      </c>
      <c r="C53" s="133" t="s">
        <v>344</v>
      </c>
      <c r="D53" s="133" t="s">
        <v>344</v>
      </c>
      <c r="E53" s="162"/>
      <c r="F53" s="162"/>
      <c r="G53" s="160" t="s">
        <v>344</v>
      </c>
      <c r="H53" s="161" t="s">
        <v>344</v>
      </c>
      <c r="I53" s="163">
        <v>0</v>
      </c>
      <c r="J53" s="133" t="s">
        <v>344</v>
      </c>
      <c r="K53" s="133" t="s">
        <v>344</v>
      </c>
      <c r="L53" s="133" t="s">
        <v>344</v>
      </c>
    </row>
    <row r="54" spans="1:12" ht="46.5" customHeight="1" x14ac:dyDescent="0.25">
      <c r="A54" s="75" t="s">
        <v>254</v>
      </c>
      <c r="B54" s="74" t="s">
        <v>130</v>
      </c>
      <c r="C54" s="133" t="s">
        <v>344</v>
      </c>
      <c r="D54" s="133" t="s">
        <v>344</v>
      </c>
      <c r="E54" s="162"/>
      <c r="F54" s="162"/>
      <c r="G54" s="160" t="s">
        <v>323</v>
      </c>
      <c r="H54" s="161" t="s">
        <v>323</v>
      </c>
      <c r="I54" s="163">
        <v>0</v>
      </c>
      <c r="J54" s="133" t="s">
        <v>344</v>
      </c>
      <c r="K54" s="133" t="s">
        <v>344</v>
      </c>
      <c r="L54" s="133" t="s">
        <v>344</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N92"/>
  <sheetViews>
    <sheetView view="pageBreakPreview" topLeftCell="A16" zoomScale="80" zoomScaleNormal="70" zoomScaleSheetLayoutView="80" workbookViewId="0">
      <pane xSplit="2" ySplit="8" topLeftCell="C24" activePane="bottomRight" state="frozen"/>
      <selection activeCell="A16" sqref="A16"/>
      <selection pane="topRight" activeCell="C16" sqref="C16"/>
      <selection pane="bottomLeft" activeCell="A24" sqref="A24"/>
      <selection pane="bottomRight" activeCell="C53" sqref="C53"/>
    </sheetView>
  </sheetViews>
  <sheetFormatPr defaultRowHeight="15.75" x14ac:dyDescent="0.25"/>
  <cols>
    <col min="1" max="1" width="9.140625" style="54"/>
    <col min="2" max="2" width="46.7109375" style="54" customWidth="1"/>
    <col min="3" max="6" width="11.5703125" style="213" customWidth="1"/>
    <col min="7" max="7" width="12.85546875" style="212" customWidth="1"/>
    <col min="8" max="8" width="8.42578125" style="212" customWidth="1"/>
    <col min="9" max="9" width="7.5703125" style="212" customWidth="1"/>
    <col min="10" max="10" width="8.140625" style="212" customWidth="1"/>
    <col min="11" max="11" width="8" style="212" customWidth="1"/>
    <col min="12" max="16384" width="9.140625" style="54"/>
  </cols>
  <sheetData>
    <row r="1" spans="1:11" x14ac:dyDescent="0.25">
      <c r="A1" s="55"/>
      <c r="B1" s="55"/>
      <c r="C1" s="212"/>
      <c r="D1" s="212"/>
      <c r="E1" s="212"/>
      <c r="F1" s="212"/>
    </row>
    <row r="2" spans="1:11" x14ac:dyDescent="0.25">
      <c r="A2" s="55"/>
      <c r="B2" s="55"/>
      <c r="C2" s="212"/>
      <c r="D2" s="212"/>
      <c r="E2" s="212"/>
      <c r="F2" s="212"/>
    </row>
    <row r="3" spans="1:11" x14ac:dyDescent="0.25">
      <c r="A3" s="55"/>
      <c r="B3" s="55"/>
      <c r="C3" s="212"/>
      <c r="D3" s="212"/>
      <c r="E3" s="212"/>
      <c r="F3" s="212"/>
    </row>
    <row r="4" spans="1:11" ht="18.75" customHeight="1" x14ac:dyDescent="0.25">
      <c r="A4" s="222" t="s">
        <v>312</v>
      </c>
      <c r="B4" s="222"/>
      <c r="C4" s="222"/>
      <c r="D4" s="222"/>
      <c r="E4" s="222"/>
      <c r="F4" s="222"/>
      <c r="G4" s="222"/>
      <c r="H4" s="222"/>
      <c r="I4" s="222"/>
      <c r="J4" s="222"/>
      <c r="K4" s="222"/>
    </row>
    <row r="5" spans="1:11" x14ac:dyDescent="0.25">
      <c r="A5" s="55"/>
      <c r="B5" s="55"/>
      <c r="C5" s="212"/>
      <c r="D5" s="212"/>
      <c r="E5" s="212"/>
      <c r="F5" s="212"/>
    </row>
    <row r="6" spans="1:11" ht="18.75" x14ac:dyDescent="0.25">
      <c r="A6" s="226" t="s">
        <v>5</v>
      </c>
      <c r="B6" s="226"/>
      <c r="C6" s="226"/>
      <c r="D6" s="226"/>
      <c r="E6" s="226"/>
      <c r="F6" s="226"/>
      <c r="G6" s="226"/>
      <c r="H6" s="226"/>
      <c r="I6" s="226"/>
      <c r="J6" s="226"/>
      <c r="K6" s="226"/>
    </row>
    <row r="7" spans="1:11" ht="18.75" x14ac:dyDescent="0.25">
      <c r="A7" s="11"/>
      <c r="B7" s="11"/>
      <c r="C7" s="168"/>
      <c r="D7" s="168"/>
      <c r="E7" s="168"/>
      <c r="F7" s="168"/>
      <c r="G7" s="168"/>
      <c r="H7" s="168"/>
      <c r="I7" s="168"/>
      <c r="J7" s="210"/>
      <c r="K7" s="210"/>
    </row>
    <row r="8" spans="1:11" ht="18.75" x14ac:dyDescent="0.25">
      <c r="A8" s="225" t="str">
        <f>'1. паспорт местоположение'!A9:C9</f>
        <v>Северо-Осетинский филиал ПАО "МРСК Северного Кавказа"</v>
      </c>
      <c r="B8" s="225"/>
      <c r="C8" s="225"/>
      <c r="D8" s="225"/>
      <c r="E8" s="225"/>
      <c r="F8" s="225"/>
      <c r="G8" s="225"/>
      <c r="H8" s="225"/>
      <c r="I8" s="225"/>
      <c r="J8" s="225"/>
      <c r="K8" s="225"/>
    </row>
    <row r="9" spans="1:11" ht="18.75" customHeight="1" x14ac:dyDescent="0.25">
      <c r="A9" s="223" t="s">
        <v>4</v>
      </c>
      <c r="B9" s="223"/>
      <c r="C9" s="223"/>
      <c r="D9" s="223"/>
      <c r="E9" s="223"/>
      <c r="F9" s="223"/>
      <c r="G9" s="223"/>
      <c r="H9" s="223"/>
      <c r="I9" s="223"/>
      <c r="J9" s="223"/>
      <c r="K9" s="223"/>
    </row>
    <row r="10" spans="1:11" ht="18.75" x14ac:dyDescent="0.25">
      <c r="A10" s="11"/>
      <c r="B10" s="11"/>
      <c r="C10" s="168"/>
      <c r="D10" s="168"/>
      <c r="E10" s="168"/>
      <c r="F10" s="168"/>
      <c r="G10" s="168"/>
      <c r="H10" s="168"/>
      <c r="I10" s="168"/>
      <c r="J10" s="210"/>
      <c r="K10" s="210"/>
    </row>
    <row r="11" spans="1:11" ht="18.75" x14ac:dyDescent="0.25">
      <c r="A11" s="225" t="str">
        <f>'1. паспорт местоположение'!A12:C12</f>
        <v>F_prj_109103_6468</v>
      </c>
      <c r="B11" s="225"/>
      <c r="C11" s="225"/>
      <c r="D11" s="225"/>
      <c r="E11" s="225"/>
      <c r="F11" s="225"/>
      <c r="G11" s="225"/>
      <c r="H11" s="225"/>
      <c r="I11" s="225"/>
      <c r="J11" s="225"/>
      <c r="K11" s="225"/>
    </row>
    <row r="12" spans="1:11" x14ac:dyDescent="0.25">
      <c r="A12" s="223" t="s">
        <v>3</v>
      </c>
      <c r="B12" s="223"/>
      <c r="C12" s="223"/>
      <c r="D12" s="223"/>
      <c r="E12" s="223"/>
      <c r="F12" s="223"/>
      <c r="G12" s="223"/>
      <c r="H12" s="223"/>
      <c r="I12" s="223"/>
      <c r="J12" s="223"/>
      <c r="K12" s="223"/>
    </row>
    <row r="13" spans="1:11" ht="16.5" customHeight="1" x14ac:dyDescent="0.25">
      <c r="A13" s="9"/>
      <c r="B13" s="9"/>
      <c r="C13" s="170"/>
      <c r="D13" s="170"/>
      <c r="E13" s="170"/>
      <c r="F13" s="170"/>
      <c r="G13" s="170"/>
      <c r="H13" s="170"/>
      <c r="I13" s="170"/>
      <c r="J13" s="214"/>
      <c r="K13" s="214"/>
    </row>
    <row r="14" spans="1:11" ht="18.75" x14ac:dyDescent="0.25">
      <c r="A14" s="225" t="str">
        <f>'1. паспорт местоположение'!A15:C15</f>
        <v>Реконструкция РЗ и ПА  на ВЛ-110 кВ № 73, 74 от ПС "РП-110"</v>
      </c>
      <c r="B14" s="225"/>
      <c r="C14" s="225"/>
      <c r="D14" s="225"/>
      <c r="E14" s="225"/>
      <c r="F14" s="225"/>
      <c r="G14" s="225"/>
      <c r="H14" s="225"/>
      <c r="I14" s="225"/>
      <c r="J14" s="225"/>
      <c r="K14" s="225"/>
    </row>
    <row r="15" spans="1:11" ht="15.75" customHeight="1" x14ac:dyDescent="0.25">
      <c r="A15" s="223" t="s">
        <v>2</v>
      </c>
      <c r="B15" s="223"/>
      <c r="C15" s="223"/>
      <c r="D15" s="223"/>
      <c r="E15" s="223"/>
      <c r="F15" s="223"/>
      <c r="G15" s="223"/>
      <c r="H15" s="223"/>
      <c r="I15" s="223"/>
      <c r="J15" s="223"/>
      <c r="K15" s="223"/>
    </row>
    <row r="16" spans="1:11" x14ac:dyDescent="0.25">
      <c r="A16" s="292"/>
      <c r="B16" s="292"/>
      <c r="C16" s="292"/>
      <c r="D16" s="292"/>
      <c r="E16" s="292"/>
      <c r="F16" s="292"/>
      <c r="G16" s="292"/>
      <c r="H16" s="292"/>
      <c r="I16" s="292"/>
      <c r="J16" s="292"/>
      <c r="K16" s="292"/>
    </row>
    <row r="17" spans="1:14" x14ac:dyDescent="0.25">
      <c r="A17" s="55"/>
    </row>
    <row r="18" spans="1:14" x14ac:dyDescent="0.25">
      <c r="A18" s="296" t="s">
        <v>289</v>
      </c>
      <c r="B18" s="296"/>
      <c r="C18" s="296"/>
      <c r="D18" s="296"/>
      <c r="E18" s="296"/>
      <c r="F18" s="296"/>
      <c r="G18" s="296"/>
      <c r="H18" s="296"/>
      <c r="I18" s="296"/>
      <c r="J18" s="296"/>
      <c r="K18" s="296"/>
    </row>
    <row r="19" spans="1:14" x14ac:dyDescent="0.25">
      <c r="A19" s="55"/>
      <c r="B19" s="55"/>
      <c r="C19" s="212"/>
      <c r="D19" s="212"/>
      <c r="E19" s="212"/>
      <c r="F19" s="212"/>
    </row>
    <row r="20" spans="1:14" ht="33" customHeight="1" x14ac:dyDescent="0.25">
      <c r="A20" s="293" t="s">
        <v>128</v>
      </c>
      <c r="B20" s="293" t="s">
        <v>127</v>
      </c>
      <c r="C20" s="282" t="s">
        <v>126</v>
      </c>
      <c r="D20" s="282"/>
      <c r="E20" s="295" t="s">
        <v>125</v>
      </c>
      <c r="F20" s="295"/>
      <c r="G20" s="293" t="s">
        <v>319</v>
      </c>
      <c r="H20" s="297" t="s">
        <v>317</v>
      </c>
      <c r="I20" s="298"/>
      <c r="J20" s="298"/>
      <c r="K20" s="298"/>
      <c r="L20" s="70"/>
      <c r="M20" s="70"/>
      <c r="N20" s="70"/>
    </row>
    <row r="21" spans="1:14" ht="99.75" customHeight="1" x14ac:dyDescent="0.25">
      <c r="A21" s="294"/>
      <c r="B21" s="294"/>
      <c r="C21" s="282"/>
      <c r="D21" s="282"/>
      <c r="E21" s="295"/>
      <c r="F21" s="295"/>
      <c r="G21" s="294"/>
      <c r="H21" s="282" t="s">
        <v>0</v>
      </c>
      <c r="I21" s="282"/>
      <c r="J21" s="282" t="s">
        <v>320</v>
      </c>
      <c r="K21" s="282"/>
    </row>
    <row r="22" spans="1:14" ht="89.25" customHeight="1" x14ac:dyDescent="0.25">
      <c r="A22" s="289"/>
      <c r="B22" s="289"/>
      <c r="C22" s="173" t="s">
        <v>0</v>
      </c>
      <c r="D22" s="173" t="s">
        <v>318</v>
      </c>
      <c r="E22" s="69" t="s">
        <v>325</v>
      </c>
      <c r="F22" s="69" t="s">
        <v>316</v>
      </c>
      <c r="G22" s="289"/>
      <c r="H22" s="68" t="s">
        <v>275</v>
      </c>
      <c r="I22" s="68" t="s">
        <v>276</v>
      </c>
      <c r="J22" s="68" t="s">
        <v>275</v>
      </c>
      <c r="K22" s="68" t="s">
        <v>276</v>
      </c>
    </row>
    <row r="23" spans="1:14" ht="19.5" customHeight="1" x14ac:dyDescent="0.25">
      <c r="A23" s="61">
        <v>1</v>
      </c>
      <c r="B23" s="61">
        <v>2</v>
      </c>
      <c r="C23" s="172">
        <v>3</v>
      </c>
      <c r="D23" s="172">
        <v>4</v>
      </c>
      <c r="E23" s="172">
        <v>5</v>
      </c>
      <c r="F23" s="172">
        <v>6</v>
      </c>
      <c r="G23" s="172">
        <v>7</v>
      </c>
      <c r="H23" s="172">
        <v>8</v>
      </c>
      <c r="I23" s="172">
        <v>9</v>
      </c>
      <c r="J23" s="172">
        <v>10</v>
      </c>
      <c r="K23" s="172">
        <v>11</v>
      </c>
    </row>
    <row r="24" spans="1:14" ht="47.25" customHeight="1" x14ac:dyDescent="0.25">
      <c r="A24" s="66">
        <v>1</v>
      </c>
      <c r="B24" s="65" t="s">
        <v>124</v>
      </c>
      <c r="C24" s="165">
        <f t="shared" ref="C24" si="0">C25+C26+C27+C28+C29</f>
        <v>3.3033863999999999</v>
      </c>
      <c r="D24" s="165">
        <f t="shared" ref="D24:G24" si="1">D25+D26+D27+D28+D29</f>
        <v>2.536</v>
      </c>
      <c r="E24" s="165">
        <f t="shared" si="1"/>
        <v>2.4260000000000002</v>
      </c>
      <c r="F24" s="165">
        <f t="shared" si="1"/>
        <v>0.54600000000000004</v>
      </c>
      <c r="G24" s="165">
        <f t="shared" si="1"/>
        <v>1.88</v>
      </c>
      <c r="H24" s="165">
        <f t="shared" ref="H24:K24" si="2">H25+H26+H27+H28+H29</f>
        <v>0.54600000000000004</v>
      </c>
      <c r="I24" s="216">
        <f t="shared" si="2"/>
        <v>1</v>
      </c>
      <c r="J24" s="165">
        <f t="shared" si="2"/>
        <v>0.54600000000000004</v>
      </c>
      <c r="K24" s="216">
        <f t="shared" si="2"/>
        <v>1</v>
      </c>
    </row>
    <row r="25" spans="1:14" ht="24" customHeight="1" x14ac:dyDescent="0.25">
      <c r="A25" s="63" t="s">
        <v>123</v>
      </c>
      <c r="B25" s="40" t="s">
        <v>122</v>
      </c>
      <c r="C25" s="165">
        <v>0</v>
      </c>
      <c r="D25" s="165">
        <v>0</v>
      </c>
      <c r="E25" s="165">
        <v>0</v>
      </c>
      <c r="F25" s="165">
        <v>0</v>
      </c>
      <c r="G25" s="165">
        <v>0</v>
      </c>
      <c r="H25" s="165">
        <v>0</v>
      </c>
      <c r="I25" s="216">
        <v>0</v>
      </c>
      <c r="J25" s="165">
        <v>0</v>
      </c>
      <c r="K25" s="216">
        <v>0</v>
      </c>
    </row>
    <row r="26" spans="1:14" x14ac:dyDescent="0.25">
      <c r="A26" s="63" t="s">
        <v>121</v>
      </c>
      <c r="B26" s="40" t="s">
        <v>120</v>
      </c>
      <c r="C26" s="165">
        <v>0</v>
      </c>
      <c r="D26" s="165">
        <v>0</v>
      </c>
      <c r="E26" s="165">
        <v>0</v>
      </c>
      <c r="F26" s="165">
        <v>0</v>
      </c>
      <c r="G26" s="165">
        <v>0</v>
      </c>
      <c r="H26" s="165">
        <v>0</v>
      </c>
      <c r="I26" s="216">
        <v>0</v>
      </c>
      <c r="J26" s="165">
        <v>0</v>
      </c>
      <c r="K26" s="216">
        <v>0</v>
      </c>
    </row>
    <row r="27" spans="1:14" ht="31.5" x14ac:dyDescent="0.25">
      <c r="A27" s="63" t="s">
        <v>119</v>
      </c>
      <c r="B27" s="40" t="s">
        <v>235</v>
      </c>
      <c r="C27" s="165">
        <v>1.3176160800000001</v>
      </c>
      <c r="D27" s="165">
        <f>0.11+G27+J27</f>
        <v>2.536</v>
      </c>
      <c r="E27" s="165">
        <f>F27+G27</f>
        <v>2.4260000000000002</v>
      </c>
      <c r="F27" s="165">
        <f>J27</f>
        <v>0.54600000000000004</v>
      </c>
      <c r="G27" s="165">
        <v>1.88</v>
      </c>
      <c r="H27" s="165">
        <v>0.54600000000000004</v>
      </c>
      <c r="I27" s="216">
        <v>1</v>
      </c>
      <c r="J27" s="165">
        <v>0.54600000000000004</v>
      </c>
      <c r="K27" s="216">
        <v>1</v>
      </c>
    </row>
    <row r="28" spans="1:14" x14ac:dyDescent="0.25">
      <c r="A28" s="63" t="s">
        <v>118</v>
      </c>
      <c r="B28" s="40" t="s">
        <v>117</v>
      </c>
      <c r="C28" s="165">
        <v>0</v>
      </c>
      <c r="D28" s="165">
        <v>0</v>
      </c>
      <c r="E28" s="165">
        <v>0</v>
      </c>
      <c r="F28" s="165">
        <v>0</v>
      </c>
      <c r="G28" s="165">
        <v>0</v>
      </c>
      <c r="H28" s="165">
        <v>0</v>
      </c>
      <c r="I28" s="216">
        <v>0</v>
      </c>
      <c r="J28" s="165">
        <v>0</v>
      </c>
      <c r="K28" s="216">
        <v>0</v>
      </c>
    </row>
    <row r="29" spans="1:14" x14ac:dyDescent="0.25">
      <c r="A29" s="63" t="s">
        <v>116</v>
      </c>
      <c r="B29" s="67" t="s">
        <v>115</v>
      </c>
      <c r="C29" s="165">
        <v>1.9857703200000001</v>
      </c>
      <c r="D29" s="165">
        <v>0</v>
      </c>
      <c r="E29" s="165">
        <v>0</v>
      </c>
      <c r="F29" s="165">
        <v>0</v>
      </c>
      <c r="G29" s="165">
        <v>0</v>
      </c>
      <c r="H29" s="165">
        <v>0</v>
      </c>
      <c r="I29" s="216">
        <v>0</v>
      </c>
      <c r="J29" s="165">
        <v>0</v>
      </c>
      <c r="K29" s="216">
        <v>0</v>
      </c>
    </row>
    <row r="30" spans="1:14" ht="47.25" x14ac:dyDescent="0.25">
      <c r="A30" s="66" t="s">
        <v>17</v>
      </c>
      <c r="B30" s="65" t="s">
        <v>114</v>
      </c>
      <c r="C30" s="165">
        <f t="shared" ref="C30" si="3">C31+C32+C33+C34</f>
        <v>3.6591525900000001</v>
      </c>
      <c r="D30" s="165">
        <f t="shared" ref="D30:G30" si="4">D31+D32+D33+D34</f>
        <v>3.1966725899999999</v>
      </c>
      <c r="E30" s="165">
        <f t="shared" si="4"/>
        <v>0</v>
      </c>
      <c r="F30" s="165">
        <f t="shared" si="4"/>
        <v>0</v>
      </c>
      <c r="G30" s="165">
        <f t="shared" si="4"/>
        <v>3.1966725899999999</v>
      </c>
      <c r="H30" s="165">
        <f t="shared" ref="H30" si="5">H31+H32+H33+H34</f>
        <v>0</v>
      </c>
      <c r="I30" s="216">
        <v>0</v>
      </c>
      <c r="J30" s="165">
        <f t="shared" ref="J30" si="6">J31+J32+J33+J34</f>
        <v>0</v>
      </c>
      <c r="K30" s="216">
        <v>0</v>
      </c>
    </row>
    <row r="31" spans="1:14" x14ac:dyDescent="0.25">
      <c r="A31" s="66" t="s">
        <v>113</v>
      </c>
      <c r="B31" s="40" t="s">
        <v>112</v>
      </c>
      <c r="C31" s="143">
        <v>0.25614068130000001</v>
      </c>
      <c r="D31" s="143">
        <v>0.19596360000000002</v>
      </c>
      <c r="E31" s="165">
        <v>0</v>
      </c>
      <c r="F31" s="165">
        <v>0</v>
      </c>
      <c r="G31" s="143">
        <v>0.19596360000000002</v>
      </c>
      <c r="H31" s="165">
        <v>0</v>
      </c>
      <c r="I31" s="216">
        <v>0</v>
      </c>
      <c r="J31" s="165">
        <v>0</v>
      </c>
      <c r="K31" s="216">
        <v>0</v>
      </c>
    </row>
    <row r="32" spans="1:14" ht="31.5" x14ac:dyDescent="0.25">
      <c r="A32" s="66" t="s">
        <v>111</v>
      </c>
      <c r="B32" s="40" t="s">
        <v>110</v>
      </c>
      <c r="C32" s="143">
        <v>1.0245627252000002</v>
      </c>
      <c r="D32" s="143">
        <v>0.78385440000000006</v>
      </c>
      <c r="E32" s="165">
        <v>0</v>
      </c>
      <c r="F32" s="165">
        <v>0</v>
      </c>
      <c r="G32" s="143">
        <v>0.78385440000000006</v>
      </c>
      <c r="H32" s="143">
        <v>0</v>
      </c>
      <c r="I32" s="344">
        <v>0</v>
      </c>
      <c r="J32" s="143">
        <v>0</v>
      </c>
      <c r="K32" s="344">
        <v>0</v>
      </c>
    </row>
    <row r="33" spans="1:11" x14ac:dyDescent="0.25">
      <c r="A33" s="66" t="s">
        <v>109</v>
      </c>
      <c r="B33" s="40" t="s">
        <v>108</v>
      </c>
      <c r="C33" s="143">
        <v>2.1954915539999997</v>
      </c>
      <c r="D33" s="143">
        <v>2.07688059</v>
      </c>
      <c r="E33" s="165">
        <v>0</v>
      </c>
      <c r="F33" s="165">
        <v>0</v>
      </c>
      <c r="G33" s="143">
        <v>2.07688059</v>
      </c>
      <c r="H33" s="143">
        <v>0</v>
      </c>
      <c r="I33" s="344">
        <v>0</v>
      </c>
      <c r="J33" s="143">
        <v>0</v>
      </c>
      <c r="K33" s="344">
        <v>0</v>
      </c>
    </row>
    <row r="34" spans="1:11" x14ac:dyDescent="0.25">
      <c r="A34" s="66" t="s">
        <v>107</v>
      </c>
      <c r="B34" s="40" t="s">
        <v>106</v>
      </c>
      <c r="C34" s="143">
        <v>0.1829576295</v>
      </c>
      <c r="D34" s="143">
        <v>0.13997400000000002</v>
      </c>
      <c r="E34" s="164">
        <v>0</v>
      </c>
      <c r="F34" s="164">
        <v>0</v>
      </c>
      <c r="G34" s="143">
        <v>0.13997400000000002</v>
      </c>
      <c r="H34" s="143">
        <v>0</v>
      </c>
      <c r="I34" s="344">
        <v>0</v>
      </c>
      <c r="J34" s="143">
        <v>0</v>
      </c>
      <c r="K34" s="344">
        <v>0</v>
      </c>
    </row>
    <row r="35" spans="1:11" ht="31.5" x14ac:dyDescent="0.25">
      <c r="A35" s="66" t="s">
        <v>16</v>
      </c>
      <c r="B35" s="65" t="s">
        <v>105</v>
      </c>
      <c r="C35" s="342"/>
      <c r="D35" s="165">
        <v>0</v>
      </c>
      <c r="E35" s="165">
        <v>0</v>
      </c>
      <c r="F35" s="165">
        <v>0</v>
      </c>
      <c r="G35" s="165">
        <v>0</v>
      </c>
      <c r="H35" s="165">
        <v>0</v>
      </c>
      <c r="I35" s="216">
        <v>0</v>
      </c>
      <c r="J35" s="165">
        <v>0</v>
      </c>
      <c r="K35" s="216">
        <v>0</v>
      </c>
    </row>
    <row r="36" spans="1:11" ht="31.5" x14ac:dyDescent="0.25">
      <c r="A36" s="63" t="s">
        <v>104</v>
      </c>
      <c r="B36" s="62" t="s">
        <v>103</v>
      </c>
      <c r="C36" s="342" t="s">
        <v>344</v>
      </c>
      <c r="D36" s="165">
        <v>0</v>
      </c>
      <c r="E36" s="165">
        <v>0</v>
      </c>
      <c r="F36" s="165">
        <v>0</v>
      </c>
      <c r="G36" s="165">
        <v>0</v>
      </c>
      <c r="H36" s="165">
        <v>0</v>
      </c>
      <c r="I36" s="216">
        <v>0</v>
      </c>
      <c r="J36" s="165">
        <v>0</v>
      </c>
      <c r="K36" s="216">
        <v>0</v>
      </c>
    </row>
    <row r="37" spans="1:11" x14ac:dyDescent="0.25">
      <c r="A37" s="63" t="s">
        <v>102</v>
      </c>
      <c r="B37" s="62" t="s">
        <v>92</v>
      </c>
      <c r="C37" s="342" t="s">
        <v>344</v>
      </c>
      <c r="D37" s="165">
        <v>0</v>
      </c>
      <c r="E37" s="165">
        <v>0</v>
      </c>
      <c r="F37" s="165">
        <v>0</v>
      </c>
      <c r="G37" s="165">
        <v>0</v>
      </c>
      <c r="H37" s="165">
        <v>0</v>
      </c>
      <c r="I37" s="216">
        <v>0</v>
      </c>
      <c r="J37" s="165">
        <v>0</v>
      </c>
      <c r="K37" s="216">
        <v>0</v>
      </c>
    </row>
    <row r="38" spans="1:11" x14ac:dyDescent="0.25">
      <c r="A38" s="63" t="s">
        <v>101</v>
      </c>
      <c r="B38" s="62" t="s">
        <v>90</v>
      </c>
      <c r="C38" s="342" t="s">
        <v>344</v>
      </c>
      <c r="D38" s="165">
        <v>0</v>
      </c>
      <c r="E38" s="165">
        <v>0</v>
      </c>
      <c r="F38" s="165">
        <v>0</v>
      </c>
      <c r="G38" s="165">
        <v>0</v>
      </c>
      <c r="H38" s="165">
        <v>0</v>
      </c>
      <c r="I38" s="216">
        <v>0</v>
      </c>
      <c r="J38" s="165">
        <v>0</v>
      </c>
      <c r="K38" s="216">
        <v>0</v>
      </c>
    </row>
    <row r="39" spans="1:11" ht="31.5" x14ac:dyDescent="0.25">
      <c r="A39" s="63" t="s">
        <v>100</v>
      </c>
      <c r="B39" s="40" t="s">
        <v>88</v>
      </c>
      <c r="C39" s="342" t="s">
        <v>344</v>
      </c>
      <c r="D39" s="165">
        <v>0</v>
      </c>
      <c r="E39" s="165">
        <v>0</v>
      </c>
      <c r="F39" s="165">
        <v>0</v>
      </c>
      <c r="G39" s="165">
        <v>0</v>
      </c>
      <c r="H39" s="165">
        <v>0</v>
      </c>
      <c r="I39" s="216">
        <v>0</v>
      </c>
      <c r="J39" s="165">
        <v>0</v>
      </c>
      <c r="K39" s="216">
        <v>0</v>
      </c>
    </row>
    <row r="40" spans="1:11" ht="31.5" x14ac:dyDescent="0.25">
      <c r="A40" s="63" t="s">
        <v>99</v>
      </c>
      <c r="B40" s="40" t="s">
        <v>86</v>
      </c>
      <c r="C40" s="342" t="s">
        <v>344</v>
      </c>
      <c r="D40" s="165">
        <v>0</v>
      </c>
      <c r="E40" s="165">
        <v>0</v>
      </c>
      <c r="F40" s="165">
        <v>0</v>
      </c>
      <c r="G40" s="165">
        <v>0</v>
      </c>
      <c r="H40" s="165">
        <v>0</v>
      </c>
      <c r="I40" s="216">
        <v>0</v>
      </c>
      <c r="J40" s="165">
        <v>0</v>
      </c>
      <c r="K40" s="216">
        <v>0</v>
      </c>
    </row>
    <row r="41" spans="1:11" x14ac:dyDescent="0.25">
      <c r="A41" s="63" t="s">
        <v>98</v>
      </c>
      <c r="B41" s="40" t="s">
        <v>84</v>
      </c>
      <c r="C41" s="342" t="s">
        <v>344</v>
      </c>
      <c r="D41" s="165">
        <v>0</v>
      </c>
      <c r="E41" s="165">
        <v>0</v>
      </c>
      <c r="F41" s="165">
        <v>0</v>
      </c>
      <c r="G41" s="165">
        <v>0</v>
      </c>
      <c r="H41" s="165">
        <v>0</v>
      </c>
      <c r="I41" s="216">
        <v>0</v>
      </c>
      <c r="J41" s="165">
        <v>0</v>
      </c>
      <c r="K41" s="216">
        <v>0</v>
      </c>
    </row>
    <row r="42" spans="1:11" ht="18.75" x14ac:dyDescent="0.25">
      <c r="A42" s="63" t="s">
        <v>97</v>
      </c>
      <c r="B42" s="62" t="s">
        <v>82</v>
      </c>
      <c r="C42" s="342" t="s">
        <v>344</v>
      </c>
      <c r="D42" s="165">
        <v>0</v>
      </c>
      <c r="E42" s="165">
        <v>0</v>
      </c>
      <c r="F42" s="165">
        <v>0</v>
      </c>
      <c r="G42" s="165">
        <v>0</v>
      </c>
      <c r="H42" s="165">
        <v>0</v>
      </c>
      <c r="I42" s="216">
        <v>0</v>
      </c>
      <c r="J42" s="165">
        <v>0</v>
      </c>
      <c r="K42" s="216">
        <v>0</v>
      </c>
    </row>
    <row r="43" spans="1:11" ht="31.5" x14ac:dyDescent="0.25">
      <c r="A43" s="66" t="s">
        <v>15</v>
      </c>
      <c r="B43" s="65" t="s">
        <v>96</v>
      </c>
      <c r="C43" s="342"/>
      <c r="D43" s="165">
        <v>0</v>
      </c>
      <c r="E43" s="165">
        <v>0</v>
      </c>
      <c r="F43" s="165">
        <v>0</v>
      </c>
      <c r="G43" s="165">
        <v>0</v>
      </c>
      <c r="H43" s="165">
        <v>0</v>
      </c>
      <c r="I43" s="216">
        <v>0</v>
      </c>
      <c r="J43" s="165">
        <v>0</v>
      </c>
      <c r="K43" s="216">
        <v>0</v>
      </c>
    </row>
    <row r="44" spans="1:11" x14ac:dyDescent="0.25">
      <c r="A44" s="63" t="s">
        <v>95</v>
      </c>
      <c r="B44" s="40" t="s">
        <v>94</v>
      </c>
      <c r="C44" s="342" t="s">
        <v>344</v>
      </c>
      <c r="D44" s="165">
        <v>0</v>
      </c>
      <c r="E44" s="165">
        <v>0</v>
      </c>
      <c r="F44" s="165">
        <v>0</v>
      </c>
      <c r="G44" s="165">
        <v>0</v>
      </c>
      <c r="H44" s="165">
        <v>0</v>
      </c>
      <c r="I44" s="216">
        <v>0</v>
      </c>
      <c r="J44" s="165">
        <v>0</v>
      </c>
      <c r="K44" s="216">
        <v>0</v>
      </c>
    </row>
    <row r="45" spans="1:11" x14ac:dyDescent="0.25">
      <c r="A45" s="63" t="s">
        <v>93</v>
      </c>
      <c r="B45" s="40" t="s">
        <v>92</v>
      </c>
      <c r="C45" s="342" t="s">
        <v>344</v>
      </c>
      <c r="D45" s="165">
        <v>0</v>
      </c>
      <c r="E45" s="165">
        <v>0</v>
      </c>
      <c r="F45" s="165">
        <v>0</v>
      </c>
      <c r="G45" s="165">
        <v>0</v>
      </c>
      <c r="H45" s="165">
        <v>0</v>
      </c>
      <c r="I45" s="216">
        <v>0</v>
      </c>
      <c r="J45" s="165">
        <v>0</v>
      </c>
      <c r="K45" s="216">
        <v>0</v>
      </c>
    </row>
    <row r="46" spans="1:11" x14ac:dyDescent="0.25">
      <c r="A46" s="63" t="s">
        <v>91</v>
      </c>
      <c r="B46" s="40" t="s">
        <v>90</v>
      </c>
      <c r="C46" s="342" t="s">
        <v>344</v>
      </c>
      <c r="D46" s="165">
        <v>0</v>
      </c>
      <c r="E46" s="165">
        <v>0</v>
      </c>
      <c r="F46" s="165">
        <v>0</v>
      </c>
      <c r="G46" s="165">
        <v>0</v>
      </c>
      <c r="H46" s="165">
        <v>0</v>
      </c>
      <c r="I46" s="216">
        <v>0</v>
      </c>
      <c r="J46" s="165">
        <v>0</v>
      </c>
      <c r="K46" s="216">
        <v>0</v>
      </c>
    </row>
    <row r="47" spans="1:11" ht="31.5" x14ac:dyDescent="0.25">
      <c r="A47" s="63" t="s">
        <v>89</v>
      </c>
      <c r="B47" s="40" t="s">
        <v>88</v>
      </c>
      <c r="C47" s="342" t="s">
        <v>344</v>
      </c>
      <c r="D47" s="165">
        <v>0</v>
      </c>
      <c r="E47" s="165">
        <v>0</v>
      </c>
      <c r="F47" s="165">
        <v>0</v>
      </c>
      <c r="G47" s="165">
        <v>0</v>
      </c>
      <c r="H47" s="165">
        <v>0</v>
      </c>
      <c r="I47" s="216">
        <v>0</v>
      </c>
      <c r="J47" s="165">
        <v>0</v>
      </c>
      <c r="K47" s="216">
        <v>0</v>
      </c>
    </row>
    <row r="48" spans="1:11" ht="31.5" x14ac:dyDescent="0.25">
      <c r="A48" s="63" t="s">
        <v>87</v>
      </c>
      <c r="B48" s="40" t="s">
        <v>86</v>
      </c>
      <c r="C48" s="342" t="s">
        <v>344</v>
      </c>
      <c r="D48" s="165">
        <v>0</v>
      </c>
      <c r="E48" s="165">
        <v>0</v>
      </c>
      <c r="F48" s="165">
        <v>0</v>
      </c>
      <c r="G48" s="165">
        <v>0</v>
      </c>
      <c r="H48" s="165">
        <v>0</v>
      </c>
      <c r="I48" s="216">
        <v>0</v>
      </c>
      <c r="J48" s="165">
        <v>0</v>
      </c>
      <c r="K48" s="216">
        <v>0</v>
      </c>
    </row>
    <row r="49" spans="1:11" x14ac:dyDescent="0.25">
      <c r="A49" s="63" t="s">
        <v>85</v>
      </c>
      <c r="B49" s="40" t="s">
        <v>84</v>
      </c>
      <c r="C49" s="342" t="s">
        <v>344</v>
      </c>
      <c r="D49" s="165">
        <v>0</v>
      </c>
      <c r="E49" s="165">
        <v>0</v>
      </c>
      <c r="F49" s="165">
        <v>0</v>
      </c>
      <c r="G49" s="165">
        <v>0</v>
      </c>
      <c r="H49" s="165">
        <v>0</v>
      </c>
      <c r="I49" s="216">
        <v>0</v>
      </c>
      <c r="J49" s="165">
        <v>0</v>
      </c>
      <c r="K49" s="216">
        <v>0</v>
      </c>
    </row>
    <row r="50" spans="1:11" ht="47.25" x14ac:dyDescent="0.25">
      <c r="A50" s="63" t="s">
        <v>83</v>
      </c>
      <c r="B50" s="62" t="s">
        <v>82</v>
      </c>
      <c r="C50" s="343" t="s">
        <v>448</v>
      </c>
      <c r="D50" s="165">
        <v>0</v>
      </c>
      <c r="E50" s="165">
        <v>0</v>
      </c>
      <c r="F50" s="165">
        <v>0</v>
      </c>
      <c r="G50" s="165">
        <v>0</v>
      </c>
      <c r="H50" s="165">
        <v>0</v>
      </c>
      <c r="I50" s="216">
        <v>0</v>
      </c>
      <c r="J50" s="165">
        <v>0</v>
      </c>
      <c r="K50" s="216">
        <v>0</v>
      </c>
    </row>
    <row r="51" spans="1:11" ht="35.25" customHeight="1" x14ac:dyDescent="0.25">
      <c r="A51" s="66" t="s">
        <v>13</v>
      </c>
      <c r="B51" s="65" t="s">
        <v>81</v>
      </c>
      <c r="C51" s="165"/>
      <c r="D51" s="165"/>
      <c r="E51" s="165"/>
      <c r="F51" s="165"/>
      <c r="G51" s="165"/>
      <c r="H51" s="165"/>
      <c r="I51" s="216"/>
      <c r="J51" s="165"/>
      <c r="K51" s="216"/>
    </row>
    <row r="52" spans="1:11" x14ac:dyDescent="0.25">
      <c r="A52" s="63" t="s">
        <v>80</v>
      </c>
      <c r="B52" s="40" t="s">
        <v>79</v>
      </c>
      <c r="C52" s="165">
        <v>3.66</v>
      </c>
      <c r="D52" s="165">
        <v>0</v>
      </c>
      <c r="E52" s="165">
        <v>0</v>
      </c>
      <c r="F52" s="165">
        <v>0</v>
      </c>
      <c r="G52" s="165">
        <v>0</v>
      </c>
      <c r="H52" s="165">
        <v>3.1966725899999999</v>
      </c>
      <c r="I52" s="216">
        <v>4</v>
      </c>
      <c r="J52" s="165">
        <v>0</v>
      </c>
      <c r="K52" s="216">
        <v>0</v>
      </c>
    </row>
    <row r="53" spans="1:11" x14ac:dyDescent="0.25">
      <c r="A53" s="63" t="s">
        <v>78</v>
      </c>
      <c r="B53" s="40" t="s">
        <v>72</v>
      </c>
      <c r="C53" s="342" t="s">
        <v>344</v>
      </c>
      <c r="D53" s="165">
        <v>0</v>
      </c>
      <c r="E53" s="165">
        <v>0</v>
      </c>
      <c r="F53" s="165">
        <v>0</v>
      </c>
      <c r="G53" s="165">
        <v>0</v>
      </c>
      <c r="H53" s="165">
        <v>0</v>
      </c>
      <c r="I53" s="216">
        <v>0</v>
      </c>
      <c r="J53" s="165">
        <v>0</v>
      </c>
      <c r="K53" s="216">
        <v>0</v>
      </c>
    </row>
    <row r="54" spans="1:11" x14ac:dyDescent="0.25">
      <c r="A54" s="63" t="s">
        <v>77</v>
      </c>
      <c r="B54" s="62" t="s">
        <v>71</v>
      </c>
      <c r="C54" s="342" t="s">
        <v>344</v>
      </c>
      <c r="D54" s="165">
        <v>0</v>
      </c>
      <c r="E54" s="165">
        <v>0</v>
      </c>
      <c r="F54" s="165">
        <v>0</v>
      </c>
      <c r="G54" s="165">
        <v>0</v>
      </c>
      <c r="H54" s="165">
        <v>0</v>
      </c>
      <c r="I54" s="216">
        <v>0</v>
      </c>
      <c r="J54" s="165">
        <v>0</v>
      </c>
      <c r="K54" s="216">
        <v>0</v>
      </c>
    </row>
    <row r="55" spans="1:11" x14ac:dyDescent="0.25">
      <c r="A55" s="63" t="s">
        <v>76</v>
      </c>
      <c r="B55" s="62" t="s">
        <v>70</v>
      </c>
      <c r="C55" s="342" t="s">
        <v>344</v>
      </c>
      <c r="D55" s="165">
        <v>0</v>
      </c>
      <c r="E55" s="165">
        <v>0</v>
      </c>
      <c r="F55" s="165">
        <v>0</v>
      </c>
      <c r="G55" s="165">
        <v>0</v>
      </c>
      <c r="H55" s="165">
        <v>0</v>
      </c>
      <c r="I55" s="216">
        <v>0</v>
      </c>
      <c r="J55" s="165">
        <v>0</v>
      </c>
      <c r="K55" s="216">
        <v>0</v>
      </c>
    </row>
    <row r="56" spans="1:11" x14ac:dyDescent="0.25">
      <c r="A56" s="63" t="s">
        <v>75</v>
      </c>
      <c r="B56" s="62" t="s">
        <v>69</v>
      </c>
      <c r="C56" s="342" t="s">
        <v>344</v>
      </c>
      <c r="D56" s="165">
        <v>0</v>
      </c>
      <c r="E56" s="165">
        <v>0</v>
      </c>
      <c r="F56" s="165">
        <v>0</v>
      </c>
      <c r="G56" s="165">
        <v>0</v>
      </c>
      <c r="H56" s="165">
        <v>0</v>
      </c>
      <c r="I56" s="216">
        <v>0</v>
      </c>
      <c r="J56" s="165">
        <v>0</v>
      </c>
      <c r="K56" s="216">
        <v>0</v>
      </c>
    </row>
    <row r="57" spans="1:11" ht="47.25" x14ac:dyDescent="0.25">
      <c r="A57" s="63" t="s">
        <v>74</v>
      </c>
      <c r="B57" s="62" t="s">
        <v>68</v>
      </c>
      <c r="C57" s="343" t="s">
        <v>448</v>
      </c>
      <c r="D57" s="165">
        <v>0</v>
      </c>
      <c r="E57" s="165">
        <v>0</v>
      </c>
      <c r="F57" s="165">
        <v>0</v>
      </c>
      <c r="G57" s="165">
        <v>0</v>
      </c>
      <c r="H57" s="165">
        <v>0</v>
      </c>
      <c r="I57" s="216">
        <v>0</v>
      </c>
      <c r="J57" s="165">
        <v>0</v>
      </c>
      <c r="K57" s="216">
        <v>0</v>
      </c>
    </row>
    <row r="58" spans="1:11" ht="36.75" customHeight="1" x14ac:dyDescent="0.25">
      <c r="A58" s="66" t="s">
        <v>12</v>
      </c>
      <c r="B58" s="82" t="s">
        <v>170</v>
      </c>
      <c r="C58" s="343"/>
      <c r="D58" s="165"/>
      <c r="E58" s="165"/>
      <c r="F58" s="165"/>
      <c r="G58" s="165"/>
      <c r="H58" s="165"/>
      <c r="I58" s="216"/>
      <c r="J58" s="165"/>
      <c r="K58" s="216"/>
    </row>
    <row r="59" spans="1:11" x14ac:dyDescent="0.25">
      <c r="A59" s="66" t="s">
        <v>10</v>
      </c>
      <c r="B59" s="65" t="s">
        <v>73</v>
      </c>
      <c r="C59" s="343"/>
      <c r="D59" s="165">
        <v>0</v>
      </c>
      <c r="E59" s="165">
        <v>0</v>
      </c>
      <c r="F59" s="165">
        <v>0</v>
      </c>
      <c r="G59" s="165">
        <v>0</v>
      </c>
      <c r="H59" s="165">
        <v>0</v>
      </c>
      <c r="I59" s="216">
        <v>0</v>
      </c>
      <c r="J59" s="165">
        <v>0</v>
      </c>
      <c r="K59" s="216">
        <v>0</v>
      </c>
    </row>
    <row r="60" spans="1:11" x14ac:dyDescent="0.25">
      <c r="A60" s="63" t="s">
        <v>164</v>
      </c>
      <c r="B60" s="64" t="s">
        <v>94</v>
      </c>
      <c r="C60" s="343" t="s">
        <v>344</v>
      </c>
      <c r="D60" s="165">
        <v>0</v>
      </c>
      <c r="E60" s="165">
        <v>0</v>
      </c>
      <c r="F60" s="165">
        <v>0</v>
      </c>
      <c r="G60" s="165">
        <v>0</v>
      </c>
      <c r="H60" s="165">
        <v>0</v>
      </c>
      <c r="I60" s="216">
        <v>0</v>
      </c>
      <c r="J60" s="165">
        <v>0</v>
      </c>
      <c r="K60" s="216">
        <v>0</v>
      </c>
    </row>
    <row r="61" spans="1:11" x14ac:dyDescent="0.25">
      <c r="A61" s="63" t="s">
        <v>165</v>
      </c>
      <c r="B61" s="64" t="s">
        <v>92</v>
      </c>
      <c r="C61" s="343" t="s">
        <v>344</v>
      </c>
      <c r="D61" s="165">
        <v>0</v>
      </c>
      <c r="E61" s="165">
        <v>0</v>
      </c>
      <c r="F61" s="165">
        <v>0</v>
      </c>
      <c r="G61" s="165">
        <v>0</v>
      </c>
      <c r="H61" s="165">
        <v>0</v>
      </c>
      <c r="I61" s="216">
        <v>0</v>
      </c>
      <c r="J61" s="165">
        <v>0</v>
      </c>
      <c r="K61" s="216">
        <v>0</v>
      </c>
    </row>
    <row r="62" spans="1:11" x14ac:dyDescent="0.25">
      <c r="A62" s="63" t="s">
        <v>166</v>
      </c>
      <c r="B62" s="64" t="s">
        <v>90</v>
      </c>
      <c r="C62" s="343" t="s">
        <v>344</v>
      </c>
      <c r="D62" s="165">
        <v>0</v>
      </c>
      <c r="E62" s="165">
        <v>0</v>
      </c>
      <c r="F62" s="165">
        <v>0</v>
      </c>
      <c r="G62" s="165">
        <v>0</v>
      </c>
      <c r="H62" s="165">
        <v>0</v>
      </c>
      <c r="I62" s="216">
        <v>0</v>
      </c>
      <c r="J62" s="165">
        <v>0</v>
      </c>
      <c r="K62" s="216">
        <v>0</v>
      </c>
    </row>
    <row r="63" spans="1:11" x14ac:dyDescent="0.25">
      <c r="A63" s="63" t="s">
        <v>167</v>
      </c>
      <c r="B63" s="64" t="s">
        <v>169</v>
      </c>
      <c r="C63" s="343" t="s">
        <v>344</v>
      </c>
      <c r="D63" s="165">
        <v>0</v>
      </c>
      <c r="E63" s="165">
        <v>0</v>
      </c>
      <c r="F63" s="165">
        <v>0</v>
      </c>
      <c r="G63" s="165">
        <v>0</v>
      </c>
      <c r="H63" s="165">
        <v>0</v>
      </c>
      <c r="I63" s="216">
        <v>0</v>
      </c>
      <c r="J63" s="165">
        <v>0</v>
      </c>
      <c r="K63" s="216">
        <v>0</v>
      </c>
    </row>
    <row r="64" spans="1:11" ht="18.75" x14ac:dyDescent="0.25">
      <c r="A64" s="63" t="s">
        <v>168</v>
      </c>
      <c r="B64" s="62" t="s">
        <v>68</v>
      </c>
      <c r="C64" s="343" t="s">
        <v>344</v>
      </c>
      <c r="D64" s="165">
        <v>0</v>
      </c>
      <c r="E64" s="165">
        <v>0</v>
      </c>
      <c r="F64" s="165">
        <v>0</v>
      </c>
      <c r="G64" s="165">
        <v>0</v>
      </c>
      <c r="H64" s="165">
        <v>0</v>
      </c>
      <c r="I64" s="216">
        <v>0</v>
      </c>
      <c r="J64" s="165">
        <v>0</v>
      </c>
      <c r="K64" s="216">
        <v>0</v>
      </c>
    </row>
    <row r="65" spans="1:11" x14ac:dyDescent="0.25">
      <c r="A65" s="59"/>
      <c r="B65" s="60"/>
      <c r="C65" s="59"/>
      <c r="D65" s="59"/>
      <c r="E65" s="59"/>
      <c r="F65" s="59"/>
      <c r="G65" s="59"/>
      <c r="H65" s="59"/>
      <c r="I65" s="59"/>
      <c r="J65" s="59"/>
      <c r="K65" s="59"/>
    </row>
    <row r="66" spans="1:11" ht="54" customHeight="1" x14ac:dyDescent="0.25">
      <c r="A66" s="55"/>
      <c r="B66" s="301"/>
      <c r="C66" s="301"/>
      <c r="D66" s="301"/>
      <c r="E66" s="301"/>
      <c r="F66" s="301"/>
      <c r="G66" s="301"/>
      <c r="H66" s="301"/>
      <c r="I66" s="301"/>
      <c r="J66" s="59"/>
      <c r="K66" s="59"/>
    </row>
    <row r="67" spans="1:11" x14ac:dyDescent="0.25">
      <c r="A67" s="55"/>
      <c r="B67" s="55"/>
      <c r="C67" s="212"/>
      <c r="D67" s="212"/>
      <c r="E67" s="212"/>
      <c r="F67" s="212"/>
    </row>
    <row r="68" spans="1:11" ht="50.25" customHeight="1" x14ac:dyDescent="0.25">
      <c r="A68" s="55"/>
      <c r="B68" s="302"/>
      <c r="C68" s="302"/>
      <c r="D68" s="302"/>
      <c r="E68" s="302"/>
      <c r="F68" s="302"/>
      <c r="G68" s="302"/>
      <c r="H68" s="302"/>
      <c r="I68" s="302"/>
      <c r="J68" s="211"/>
      <c r="K68" s="211"/>
    </row>
    <row r="69" spans="1:11" x14ac:dyDescent="0.25">
      <c r="A69" s="55"/>
      <c r="B69" s="55"/>
      <c r="C69" s="212"/>
      <c r="D69" s="212"/>
      <c r="E69" s="212"/>
      <c r="F69" s="212"/>
    </row>
    <row r="70" spans="1:11" ht="36.75" customHeight="1" x14ac:dyDescent="0.25">
      <c r="A70" s="55"/>
      <c r="B70" s="301"/>
      <c r="C70" s="301"/>
      <c r="D70" s="301"/>
      <c r="E70" s="301"/>
      <c r="F70" s="301"/>
      <c r="G70" s="301"/>
      <c r="H70" s="301"/>
      <c r="I70" s="301"/>
      <c r="J70" s="59"/>
      <c r="K70" s="59"/>
    </row>
    <row r="71" spans="1:11" x14ac:dyDescent="0.25">
      <c r="A71" s="55"/>
      <c r="B71" s="58"/>
      <c r="C71" s="215"/>
      <c r="D71" s="215"/>
      <c r="E71" s="215"/>
      <c r="F71" s="215"/>
    </row>
    <row r="72" spans="1:11" ht="51" customHeight="1" x14ac:dyDescent="0.25">
      <c r="A72" s="55"/>
      <c r="B72" s="301"/>
      <c r="C72" s="301"/>
      <c r="D72" s="301"/>
      <c r="E72" s="301"/>
      <c r="F72" s="301"/>
      <c r="G72" s="301"/>
      <c r="H72" s="301"/>
      <c r="I72" s="301"/>
      <c r="J72" s="59"/>
      <c r="K72" s="59"/>
    </row>
    <row r="73" spans="1:11" ht="32.25" customHeight="1" x14ac:dyDescent="0.25">
      <c r="A73" s="55"/>
      <c r="B73" s="302"/>
      <c r="C73" s="302"/>
      <c r="D73" s="302"/>
      <c r="E73" s="302"/>
      <c r="F73" s="302"/>
      <c r="G73" s="302"/>
      <c r="H73" s="302"/>
      <c r="I73" s="302"/>
      <c r="J73" s="211"/>
      <c r="K73" s="211"/>
    </row>
    <row r="74" spans="1:11" ht="51.75" customHeight="1" x14ac:dyDescent="0.25">
      <c r="A74" s="55"/>
      <c r="B74" s="301"/>
      <c r="C74" s="301"/>
      <c r="D74" s="301"/>
      <c r="E74" s="301"/>
      <c r="F74" s="301"/>
      <c r="G74" s="301"/>
      <c r="H74" s="301"/>
      <c r="I74" s="301"/>
      <c r="J74" s="59"/>
      <c r="K74" s="59"/>
    </row>
    <row r="75" spans="1:11" ht="21.75" customHeight="1" x14ac:dyDescent="0.25">
      <c r="A75" s="55"/>
      <c r="B75" s="299"/>
      <c r="C75" s="299"/>
      <c r="D75" s="299"/>
      <c r="E75" s="299"/>
      <c r="F75" s="299"/>
      <c r="G75" s="299"/>
      <c r="H75" s="299"/>
      <c r="I75" s="299"/>
      <c r="J75" s="215"/>
      <c r="K75" s="215"/>
    </row>
    <row r="76" spans="1:11" ht="23.25" customHeight="1" x14ac:dyDescent="0.25">
      <c r="A76" s="55"/>
      <c r="B76" s="56"/>
      <c r="C76" s="215"/>
      <c r="D76" s="215"/>
      <c r="E76" s="215"/>
      <c r="F76" s="215"/>
    </row>
    <row r="77" spans="1:11" ht="18.75" customHeight="1" x14ac:dyDescent="0.25">
      <c r="A77" s="55"/>
      <c r="B77" s="300"/>
      <c r="C77" s="300"/>
      <c r="D77" s="300"/>
      <c r="E77" s="300"/>
      <c r="F77" s="300"/>
      <c r="G77" s="300"/>
      <c r="H77" s="300"/>
      <c r="I77" s="300"/>
      <c r="J77" s="211"/>
      <c r="K77" s="211"/>
    </row>
    <row r="78" spans="1:11" x14ac:dyDescent="0.25">
      <c r="A78" s="55"/>
      <c r="B78" s="55"/>
      <c r="C78" s="212"/>
      <c r="D78" s="212"/>
      <c r="E78" s="212"/>
      <c r="F78" s="212"/>
    </row>
    <row r="79" spans="1:11" x14ac:dyDescent="0.25">
      <c r="A79" s="55"/>
      <c r="B79" s="55"/>
      <c r="C79" s="212"/>
      <c r="D79" s="212"/>
      <c r="E79" s="212"/>
      <c r="F79" s="212"/>
    </row>
    <row r="80" spans="1:11" x14ac:dyDescent="0.25">
      <c r="G80" s="213"/>
      <c r="H80" s="213"/>
      <c r="I80" s="213"/>
      <c r="J80" s="213"/>
      <c r="K80" s="213"/>
    </row>
    <row r="81" spans="7:11" x14ac:dyDescent="0.25">
      <c r="G81" s="213"/>
      <c r="H81" s="213"/>
      <c r="I81" s="213"/>
      <c r="J81" s="213"/>
      <c r="K81" s="213"/>
    </row>
    <row r="82" spans="7:11" x14ac:dyDescent="0.25">
      <c r="G82" s="213"/>
      <c r="H82" s="213"/>
      <c r="I82" s="213"/>
      <c r="J82" s="213"/>
      <c r="K82" s="213"/>
    </row>
    <row r="83" spans="7:11" x14ac:dyDescent="0.25">
      <c r="G83" s="213"/>
      <c r="H83" s="213"/>
      <c r="I83" s="213"/>
      <c r="J83" s="213"/>
      <c r="K83" s="213"/>
    </row>
    <row r="84" spans="7:11" x14ac:dyDescent="0.25">
      <c r="G84" s="213"/>
      <c r="H84" s="213"/>
      <c r="I84" s="213"/>
      <c r="J84" s="213"/>
      <c r="K84" s="213"/>
    </row>
    <row r="85" spans="7:11" x14ac:dyDescent="0.25">
      <c r="G85" s="213"/>
      <c r="H85" s="213"/>
      <c r="I85" s="213"/>
      <c r="J85" s="213"/>
      <c r="K85" s="213"/>
    </row>
    <row r="86" spans="7:11" x14ac:dyDescent="0.25">
      <c r="G86" s="213"/>
      <c r="H86" s="213"/>
      <c r="I86" s="213"/>
      <c r="J86" s="213"/>
      <c r="K86" s="213"/>
    </row>
    <row r="87" spans="7:11" x14ac:dyDescent="0.25">
      <c r="G87" s="213"/>
      <c r="H87" s="213"/>
      <c r="I87" s="213"/>
      <c r="J87" s="213"/>
      <c r="K87" s="213"/>
    </row>
    <row r="88" spans="7:11" x14ac:dyDescent="0.25">
      <c r="G88" s="213"/>
      <c r="H88" s="213"/>
      <c r="I88" s="213"/>
      <c r="J88" s="213"/>
      <c r="K88" s="213"/>
    </row>
    <row r="89" spans="7:11" x14ac:dyDescent="0.25">
      <c r="G89" s="213"/>
      <c r="H89" s="213"/>
      <c r="I89" s="213"/>
      <c r="J89" s="213"/>
      <c r="K89" s="213"/>
    </row>
    <row r="90" spans="7:11" x14ac:dyDescent="0.25">
      <c r="G90" s="213"/>
      <c r="H90" s="213"/>
      <c r="I90" s="213"/>
      <c r="J90" s="213"/>
      <c r="K90" s="213"/>
    </row>
    <row r="91" spans="7:11" x14ac:dyDescent="0.25">
      <c r="G91" s="213"/>
      <c r="H91" s="213"/>
      <c r="I91" s="213"/>
      <c r="J91" s="213"/>
      <c r="K91" s="213"/>
    </row>
    <row r="92" spans="7:11" x14ac:dyDescent="0.25">
      <c r="G92" s="213"/>
      <c r="H92" s="213"/>
      <c r="I92" s="213"/>
      <c r="J92" s="213"/>
      <c r="K92" s="213"/>
    </row>
  </sheetData>
  <mergeCells count="26">
    <mergeCell ref="B75:I75"/>
    <mergeCell ref="B77:I77"/>
    <mergeCell ref="B66:I66"/>
    <mergeCell ref="B68:I68"/>
    <mergeCell ref="B70:I70"/>
    <mergeCell ref="B72:I72"/>
    <mergeCell ref="B73:I73"/>
    <mergeCell ref="B74:I74"/>
    <mergeCell ref="A14:K14"/>
    <mergeCell ref="C20:D21"/>
    <mergeCell ref="A16:K16"/>
    <mergeCell ref="A15:K15"/>
    <mergeCell ref="A20:A22"/>
    <mergeCell ref="E20:F21"/>
    <mergeCell ref="A18:K18"/>
    <mergeCell ref="G20:G22"/>
    <mergeCell ref="H21:I21"/>
    <mergeCell ref="H20:K20"/>
    <mergeCell ref="J21:K21"/>
    <mergeCell ref="B20:B22"/>
    <mergeCell ref="A4:K4"/>
    <mergeCell ref="A12:K12"/>
    <mergeCell ref="A9:K9"/>
    <mergeCell ref="A11:K11"/>
    <mergeCell ref="A8:K8"/>
    <mergeCell ref="A6:K6"/>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6"/>
  <sheetViews>
    <sheetView tabSelected="1" topLeftCell="A22" zoomScale="80" zoomScaleNormal="80" workbookViewId="0">
      <selection activeCell="E26" sqref="E26:E31"/>
    </sheetView>
  </sheetViews>
  <sheetFormatPr defaultRowHeight="15" x14ac:dyDescent="0.25"/>
  <cols>
    <col min="1" max="1" width="6.140625" style="202" customWidth="1"/>
    <col min="2" max="2" width="23.140625" style="202" customWidth="1"/>
    <col min="3" max="3" width="13.85546875" style="202" customWidth="1"/>
    <col min="4" max="4" width="15.140625" style="202" customWidth="1"/>
    <col min="5" max="12" width="7.7109375" style="202" customWidth="1"/>
    <col min="13" max="15" width="10.7109375" style="202" customWidth="1"/>
    <col min="16" max="17" width="13.42578125" style="202" customWidth="1"/>
    <col min="18" max="18" width="17" style="202" customWidth="1"/>
    <col min="19" max="20" width="9.7109375" style="202" customWidth="1"/>
    <col min="21" max="21" width="11.42578125" style="202" customWidth="1"/>
    <col min="22" max="22" width="12.7109375" style="202" customWidth="1"/>
    <col min="23" max="25" width="10.7109375" style="202" customWidth="1"/>
    <col min="26" max="26" width="7.7109375" style="202" customWidth="1"/>
    <col min="27" max="30" width="10.7109375" style="202" customWidth="1"/>
    <col min="31" max="31" width="15.85546875" style="202" customWidth="1"/>
    <col min="32" max="32" width="11.7109375" style="202" customWidth="1"/>
    <col min="33" max="34" width="11.5703125" style="202" customWidth="1"/>
    <col min="35" max="35" width="10.5703125" style="202" customWidth="1"/>
    <col min="36" max="36" width="11.7109375" style="202" customWidth="1"/>
    <col min="37" max="37" width="12" style="202" customWidth="1"/>
    <col min="38" max="38" width="12.28515625" style="202" customWidth="1"/>
    <col min="39" max="41" width="9.7109375" style="202" customWidth="1"/>
    <col min="42" max="42" width="12.42578125" style="202" customWidth="1"/>
    <col min="43" max="43" width="12" style="202" customWidth="1"/>
    <col min="44" max="44" width="14.140625" style="202" customWidth="1"/>
    <col min="45" max="46" width="13.28515625" style="202" customWidth="1"/>
    <col min="47" max="47" width="10.7109375" style="202" customWidth="1"/>
    <col min="48" max="48" width="15.7109375" style="202" customWidth="1"/>
    <col min="49" max="16384" width="9.140625" style="202"/>
  </cols>
  <sheetData>
    <row r="1" spans="1:48" ht="18.75" x14ac:dyDescent="0.25">
      <c r="AV1" s="203" t="s">
        <v>22</v>
      </c>
    </row>
    <row r="2" spans="1:48" ht="18.75" x14ac:dyDescent="0.3">
      <c r="AV2" s="204" t="s">
        <v>6</v>
      </c>
    </row>
    <row r="3" spans="1:48" ht="18.75" x14ac:dyDescent="0.3">
      <c r="AV3" s="204" t="s">
        <v>21</v>
      </c>
    </row>
    <row r="4" spans="1:48" ht="18.75" x14ac:dyDescent="0.3">
      <c r="AV4" s="204"/>
    </row>
    <row r="5" spans="1:48" ht="15.75" x14ac:dyDescent="0.25">
      <c r="A5" s="304" t="s">
        <v>347</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204"/>
    </row>
    <row r="7" spans="1:48" ht="18.75" x14ac:dyDescent="0.25">
      <c r="A7" s="305" t="s">
        <v>5</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x14ac:dyDescent="0.25">
      <c r="A9" s="306" t="str">
        <f>'[1]1. паспорт местоположение'!A9:C9</f>
        <v>Северо-Осетинский филиал ПАО "МРСК Северного Кавказа"</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7" t="s">
        <v>4</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x14ac:dyDescent="0.25">
      <c r="A12" s="308" t="str">
        <f>'1. паспорт местоположение'!A12:C12</f>
        <v>F_prj_109103_6468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7" t="s">
        <v>3</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10" t="str">
        <f>'1. паспорт местоположение'!A15:C15</f>
        <v>Реконструкция РЗ и ПА  на ВЛ-110 кВ № 73, 74 от ПС "РП-110"</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7" t="s">
        <v>2</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x14ac:dyDescent="0.25">
      <c r="A21" s="311" t="s">
        <v>400</v>
      </c>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row>
    <row r="22" spans="1:48" ht="15.75" x14ac:dyDescent="0.25">
      <c r="A22" s="312" t="s">
        <v>401</v>
      </c>
      <c r="B22" s="315" t="s">
        <v>402</v>
      </c>
      <c r="C22" s="312" t="s">
        <v>403</v>
      </c>
      <c r="D22" s="312" t="s">
        <v>404</v>
      </c>
      <c r="E22" s="318" t="s">
        <v>405</v>
      </c>
      <c r="F22" s="319"/>
      <c r="G22" s="319"/>
      <c r="H22" s="319"/>
      <c r="I22" s="319"/>
      <c r="J22" s="319"/>
      <c r="K22" s="319"/>
      <c r="L22" s="320"/>
      <c r="M22" s="312" t="s">
        <v>406</v>
      </c>
      <c r="N22" s="312" t="s">
        <v>407</v>
      </c>
      <c r="O22" s="312" t="s">
        <v>408</v>
      </c>
      <c r="P22" s="322" t="s">
        <v>409</v>
      </c>
      <c r="Q22" s="322" t="s">
        <v>410</v>
      </c>
      <c r="R22" s="322" t="s">
        <v>411</v>
      </c>
      <c r="S22" s="322" t="s">
        <v>412</v>
      </c>
      <c r="T22" s="322"/>
      <c r="U22" s="325" t="s">
        <v>413</v>
      </c>
      <c r="V22" s="325" t="s">
        <v>414</v>
      </c>
      <c r="W22" s="322" t="s">
        <v>415</v>
      </c>
      <c r="X22" s="322" t="s">
        <v>416</v>
      </c>
      <c r="Y22" s="322" t="s">
        <v>417</v>
      </c>
      <c r="Z22" s="321" t="s">
        <v>418</v>
      </c>
      <c r="AA22" s="322" t="s">
        <v>419</v>
      </c>
      <c r="AB22" s="322" t="s">
        <v>420</v>
      </c>
      <c r="AC22" s="322" t="s">
        <v>421</v>
      </c>
      <c r="AD22" s="322" t="s">
        <v>422</v>
      </c>
      <c r="AE22" s="322" t="s">
        <v>423</v>
      </c>
      <c r="AF22" s="322" t="s">
        <v>424</v>
      </c>
      <c r="AG22" s="322"/>
      <c r="AH22" s="322"/>
      <c r="AI22" s="322"/>
      <c r="AJ22" s="322"/>
      <c r="AK22" s="322"/>
      <c r="AL22" s="322" t="s">
        <v>425</v>
      </c>
      <c r="AM22" s="322"/>
      <c r="AN22" s="322"/>
      <c r="AO22" s="322"/>
      <c r="AP22" s="322" t="s">
        <v>426</v>
      </c>
      <c r="AQ22" s="322"/>
      <c r="AR22" s="322" t="s">
        <v>427</v>
      </c>
      <c r="AS22" s="322" t="s">
        <v>428</v>
      </c>
      <c r="AT22" s="322" t="s">
        <v>429</v>
      </c>
      <c r="AU22" s="322" t="s">
        <v>430</v>
      </c>
      <c r="AV22" s="328" t="s">
        <v>431</v>
      </c>
    </row>
    <row r="23" spans="1:48" ht="15.75" x14ac:dyDescent="0.25">
      <c r="A23" s="313"/>
      <c r="B23" s="316"/>
      <c r="C23" s="313"/>
      <c r="D23" s="313"/>
      <c r="E23" s="330" t="s">
        <v>432</v>
      </c>
      <c r="F23" s="332" t="s">
        <v>72</v>
      </c>
      <c r="G23" s="332" t="s">
        <v>71</v>
      </c>
      <c r="H23" s="332" t="s">
        <v>70</v>
      </c>
      <c r="I23" s="334" t="s">
        <v>433</v>
      </c>
      <c r="J23" s="334" t="s">
        <v>434</v>
      </c>
      <c r="K23" s="334" t="s">
        <v>435</v>
      </c>
      <c r="L23" s="332" t="s">
        <v>390</v>
      </c>
      <c r="M23" s="313"/>
      <c r="N23" s="313"/>
      <c r="O23" s="313"/>
      <c r="P23" s="322"/>
      <c r="Q23" s="322"/>
      <c r="R23" s="322"/>
      <c r="S23" s="323" t="s">
        <v>0</v>
      </c>
      <c r="T23" s="323" t="s">
        <v>318</v>
      </c>
      <c r="U23" s="325"/>
      <c r="V23" s="325"/>
      <c r="W23" s="322"/>
      <c r="X23" s="322"/>
      <c r="Y23" s="322"/>
      <c r="Z23" s="322"/>
      <c r="AA23" s="322"/>
      <c r="AB23" s="322"/>
      <c r="AC23" s="322"/>
      <c r="AD23" s="322"/>
      <c r="AE23" s="322"/>
      <c r="AF23" s="322" t="s">
        <v>436</v>
      </c>
      <c r="AG23" s="322"/>
      <c r="AH23" s="322" t="s">
        <v>437</v>
      </c>
      <c r="AI23" s="322"/>
      <c r="AJ23" s="312" t="s">
        <v>438</v>
      </c>
      <c r="AK23" s="312" t="s">
        <v>439</v>
      </c>
      <c r="AL23" s="312" t="s">
        <v>440</v>
      </c>
      <c r="AM23" s="312" t="s">
        <v>441</v>
      </c>
      <c r="AN23" s="312" t="s">
        <v>442</v>
      </c>
      <c r="AO23" s="312" t="s">
        <v>443</v>
      </c>
      <c r="AP23" s="312" t="s">
        <v>444</v>
      </c>
      <c r="AQ23" s="326" t="s">
        <v>318</v>
      </c>
      <c r="AR23" s="322"/>
      <c r="AS23" s="322"/>
      <c r="AT23" s="322"/>
      <c r="AU23" s="322"/>
      <c r="AV23" s="329"/>
    </row>
    <row r="24" spans="1:48" ht="47.25" x14ac:dyDescent="0.25">
      <c r="A24" s="314"/>
      <c r="B24" s="317"/>
      <c r="C24" s="314"/>
      <c r="D24" s="314"/>
      <c r="E24" s="331"/>
      <c r="F24" s="333"/>
      <c r="G24" s="333"/>
      <c r="H24" s="333"/>
      <c r="I24" s="335"/>
      <c r="J24" s="335"/>
      <c r="K24" s="335"/>
      <c r="L24" s="333"/>
      <c r="M24" s="314"/>
      <c r="N24" s="314"/>
      <c r="O24" s="314"/>
      <c r="P24" s="322"/>
      <c r="Q24" s="322"/>
      <c r="R24" s="322"/>
      <c r="S24" s="324"/>
      <c r="T24" s="324"/>
      <c r="U24" s="325"/>
      <c r="V24" s="325"/>
      <c r="W24" s="322"/>
      <c r="X24" s="322"/>
      <c r="Y24" s="322"/>
      <c r="Z24" s="322"/>
      <c r="AA24" s="322"/>
      <c r="AB24" s="322"/>
      <c r="AC24" s="322"/>
      <c r="AD24" s="322"/>
      <c r="AE24" s="322"/>
      <c r="AF24" s="205" t="s">
        <v>445</v>
      </c>
      <c r="AG24" s="205" t="s">
        <v>446</v>
      </c>
      <c r="AH24" s="206" t="s">
        <v>0</v>
      </c>
      <c r="AI24" s="206" t="s">
        <v>318</v>
      </c>
      <c r="AJ24" s="314"/>
      <c r="AK24" s="314"/>
      <c r="AL24" s="314"/>
      <c r="AM24" s="314"/>
      <c r="AN24" s="314"/>
      <c r="AO24" s="314"/>
      <c r="AP24" s="314"/>
      <c r="AQ24" s="327"/>
      <c r="AR24" s="322"/>
      <c r="AS24" s="322"/>
      <c r="AT24" s="322"/>
      <c r="AU24" s="322"/>
      <c r="AV24" s="329"/>
    </row>
    <row r="25" spans="1:48" s="208" customFormat="1" ht="11.25" x14ac:dyDescent="0.2">
      <c r="A25" s="207">
        <v>1</v>
      </c>
      <c r="B25" s="207">
        <v>2</v>
      </c>
      <c r="C25" s="207">
        <v>4</v>
      </c>
      <c r="D25" s="207">
        <v>5</v>
      </c>
      <c r="E25" s="207">
        <v>6</v>
      </c>
      <c r="F25" s="207">
        <f>E25+1</f>
        <v>7</v>
      </c>
      <c r="G25" s="207">
        <f t="shared" ref="G25:AV25" si="0">F25+1</f>
        <v>8</v>
      </c>
      <c r="H25" s="207">
        <f t="shared" si="0"/>
        <v>9</v>
      </c>
      <c r="I25" s="207">
        <f t="shared" si="0"/>
        <v>10</v>
      </c>
      <c r="J25" s="207">
        <f t="shared" si="0"/>
        <v>11</v>
      </c>
      <c r="K25" s="207">
        <f t="shared" si="0"/>
        <v>12</v>
      </c>
      <c r="L25" s="207">
        <f t="shared" si="0"/>
        <v>13</v>
      </c>
      <c r="M25" s="207">
        <f t="shared" si="0"/>
        <v>14</v>
      </c>
      <c r="N25" s="207">
        <f t="shared" si="0"/>
        <v>15</v>
      </c>
      <c r="O25" s="207">
        <f t="shared" si="0"/>
        <v>16</v>
      </c>
      <c r="P25" s="207">
        <f t="shared" si="0"/>
        <v>17</v>
      </c>
      <c r="Q25" s="207">
        <f t="shared" si="0"/>
        <v>18</v>
      </c>
      <c r="R25" s="207">
        <f t="shared" si="0"/>
        <v>19</v>
      </c>
      <c r="S25" s="207">
        <f t="shared" si="0"/>
        <v>20</v>
      </c>
      <c r="T25" s="207">
        <f t="shared" si="0"/>
        <v>21</v>
      </c>
      <c r="U25" s="207">
        <f t="shared" si="0"/>
        <v>22</v>
      </c>
      <c r="V25" s="207">
        <f t="shared" si="0"/>
        <v>23</v>
      </c>
      <c r="W25" s="207">
        <f t="shared" si="0"/>
        <v>24</v>
      </c>
      <c r="X25" s="207">
        <f t="shared" si="0"/>
        <v>25</v>
      </c>
      <c r="Y25" s="207">
        <f t="shared" si="0"/>
        <v>26</v>
      </c>
      <c r="Z25" s="207">
        <f t="shared" si="0"/>
        <v>27</v>
      </c>
      <c r="AA25" s="207">
        <f t="shared" si="0"/>
        <v>28</v>
      </c>
      <c r="AB25" s="207">
        <f t="shared" si="0"/>
        <v>29</v>
      </c>
      <c r="AC25" s="207">
        <f t="shared" si="0"/>
        <v>30</v>
      </c>
      <c r="AD25" s="207">
        <f t="shared" si="0"/>
        <v>31</v>
      </c>
      <c r="AE25" s="207">
        <f t="shared" si="0"/>
        <v>32</v>
      </c>
      <c r="AF25" s="207">
        <f t="shared" si="0"/>
        <v>33</v>
      </c>
      <c r="AG25" s="207">
        <f t="shared" si="0"/>
        <v>34</v>
      </c>
      <c r="AH25" s="207">
        <f t="shared" si="0"/>
        <v>35</v>
      </c>
      <c r="AI25" s="207">
        <f t="shared" si="0"/>
        <v>36</v>
      </c>
      <c r="AJ25" s="207">
        <f t="shared" si="0"/>
        <v>37</v>
      </c>
      <c r="AK25" s="207">
        <f t="shared" si="0"/>
        <v>38</v>
      </c>
      <c r="AL25" s="207">
        <f t="shared" si="0"/>
        <v>39</v>
      </c>
      <c r="AM25" s="207">
        <f t="shared" si="0"/>
        <v>40</v>
      </c>
      <c r="AN25" s="207">
        <f t="shared" si="0"/>
        <v>41</v>
      </c>
      <c r="AO25" s="207">
        <f t="shared" si="0"/>
        <v>42</v>
      </c>
      <c r="AP25" s="207">
        <f t="shared" si="0"/>
        <v>43</v>
      </c>
      <c r="AQ25" s="207">
        <f t="shared" si="0"/>
        <v>44</v>
      </c>
      <c r="AR25" s="207">
        <f t="shared" si="0"/>
        <v>45</v>
      </c>
      <c r="AS25" s="207">
        <f t="shared" si="0"/>
        <v>46</v>
      </c>
      <c r="AT25" s="207">
        <f t="shared" si="0"/>
        <v>47</v>
      </c>
      <c r="AU25" s="207">
        <f t="shared" si="0"/>
        <v>48</v>
      </c>
      <c r="AV25" s="207">
        <f t="shared" si="0"/>
        <v>49</v>
      </c>
    </row>
    <row r="26" spans="1:48" ht="30" x14ac:dyDescent="0.25">
      <c r="A26" s="359">
        <v>1</v>
      </c>
      <c r="B26" s="358" t="s">
        <v>449</v>
      </c>
      <c r="C26" s="357" t="s">
        <v>344</v>
      </c>
      <c r="D26" s="360">
        <v>42643</v>
      </c>
      <c r="E26" s="357">
        <v>0</v>
      </c>
      <c r="F26" s="357">
        <v>0</v>
      </c>
      <c r="G26" s="357">
        <v>0</v>
      </c>
      <c r="H26" s="357">
        <v>0</v>
      </c>
      <c r="I26" s="357">
        <v>0</v>
      </c>
      <c r="J26" s="357">
        <v>0</v>
      </c>
      <c r="K26" s="357">
        <v>0</v>
      </c>
      <c r="L26" s="358" t="s">
        <v>448</v>
      </c>
      <c r="M26" s="357" t="s">
        <v>450</v>
      </c>
      <c r="N26" s="357" t="s">
        <v>450</v>
      </c>
      <c r="O26" s="358" t="s">
        <v>327</v>
      </c>
      <c r="P26" s="357">
        <v>1000</v>
      </c>
      <c r="Q26" s="357" t="s">
        <v>344</v>
      </c>
      <c r="R26" s="357">
        <v>1000</v>
      </c>
      <c r="S26" s="357" t="s">
        <v>451</v>
      </c>
      <c r="T26" s="357" t="s">
        <v>451</v>
      </c>
      <c r="U26" s="357">
        <v>6</v>
      </c>
      <c r="V26" s="357">
        <v>6</v>
      </c>
      <c r="W26" s="345" t="s">
        <v>452</v>
      </c>
      <c r="X26" s="209">
        <v>599.78099999999995</v>
      </c>
      <c r="Y26" s="346">
        <v>0</v>
      </c>
      <c r="Z26" s="346">
        <v>1</v>
      </c>
      <c r="AA26" s="209">
        <v>580.50846999999999</v>
      </c>
      <c r="AB26" s="346" t="s">
        <v>344</v>
      </c>
      <c r="AC26" s="346" t="s">
        <v>344</v>
      </c>
      <c r="AD26" s="346" t="s">
        <v>344</v>
      </c>
      <c r="AE26" s="346" t="s">
        <v>344</v>
      </c>
      <c r="AF26" s="357">
        <v>334063</v>
      </c>
      <c r="AG26" s="361" t="s">
        <v>453</v>
      </c>
      <c r="AH26" s="360">
        <v>41669</v>
      </c>
      <c r="AI26" s="360">
        <v>41669</v>
      </c>
      <c r="AJ26" s="360">
        <v>41684</v>
      </c>
      <c r="AK26" s="360">
        <v>41737</v>
      </c>
      <c r="AL26" s="346" t="s">
        <v>344</v>
      </c>
      <c r="AM26" s="346" t="s">
        <v>344</v>
      </c>
      <c r="AN26" s="346" t="s">
        <v>344</v>
      </c>
      <c r="AO26" s="346" t="s">
        <v>344</v>
      </c>
      <c r="AP26" s="346" t="s">
        <v>344</v>
      </c>
      <c r="AQ26" s="346" t="s">
        <v>344</v>
      </c>
      <c r="AR26" s="346" t="s">
        <v>344</v>
      </c>
      <c r="AS26" s="346" t="s">
        <v>344</v>
      </c>
      <c r="AT26" s="346" t="s">
        <v>344</v>
      </c>
      <c r="AU26" s="346" t="s">
        <v>344</v>
      </c>
      <c r="AV26" s="346" t="s">
        <v>344</v>
      </c>
    </row>
    <row r="27" spans="1:48" ht="30" x14ac:dyDescent="0.25">
      <c r="A27" s="359"/>
      <c r="B27" s="357"/>
      <c r="C27" s="357"/>
      <c r="D27" s="357"/>
      <c r="E27" s="357"/>
      <c r="F27" s="357"/>
      <c r="G27" s="357"/>
      <c r="H27" s="357"/>
      <c r="I27" s="357"/>
      <c r="J27" s="357"/>
      <c r="K27" s="357"/>
      <c r="L27" s="358"/>
      <c r="M27" s="357"/>
      <c r="N27" s="357"/>
      <c r="O27" s="358"/>
      <c r="P27" s="357"/>
      <c r="Q27" s="357"/>
      <c r="R27" s="357"/>
      <c r="S27" s="357"/>
      <c r="T27" s="357"/>
      <c r="U27" s="357"/>
      <c r="V27" s="357"/>
      <c r="W27" s="345" t="s">
        <v>454</v>
      </c>
      <c r="X27" s="209">
        <v>676.79600000000005</v>
      </c>
      <c r="Y27" s="346">
        <v>0</v>
      </c>
      <c r="Z27" s="346">
        <v>1</v>
      </c>
      <c r="AA27" s="209">
        <v>462.47699999999998</v>
      </c>
      <c r="AB27" s="209">
        <v>462.47699999999998</v>
      </c>
      <c r="AC27" s="345" t="s">
        <v>454</v>
      </c>
      <c r="AD27" s="209">
        <v>545.72285999999997</v>
      </c>
      <c r="AE27" s="346" t="s">
        <v>344</v>
      </c>
      <c r="AF27" s="357"/>
      <c r="AG27" s="358"/>
      <c r="AH27" s="357"/>
      <c r="AI27" s="357"/>
      <c r="AJ27" s="357"/>
      <c r="AK27" s="357"/>
      <c r="AL27" s="346" t="s">
        <v>344</v>
      </c>
      <c r="AM27" s="346" t="s">
        <v>344</v>
      </c>
      <c r="AN27" s="346" t="s">
        <v>344</v>
      </c>
      <c r="AO27" s="346" t="s">
        <v>344</v>
      </c>
      <c r="AP27" s="347">
        <v>41774</v>
      </c>
      <c r="AQ27" s="347">
        <v>41774</v>
      </c>
      <c r="AR27" s="347">
        <v>41774</v>
      </c>
      <c r="AS27" s="347">
        <v>41774</v>
      </c>
      <c r="AT27" s="347">
        <v>41866</v>
      </c>
      <c r="AU27" s="346" t="s">
        <v>344</v>
      </c>
      <c r="AV27" s="346" t="s">
        <v>344</v>
      </c>
    </row>
    <row r="28" spans="1:48" ht="45" x14ac:dyDescent="0.25">
      <c r="A28" s="359"/>
      <c r="B28" s="357"/>
      <c r="C28" s="357"/>
      <c r="D28" s="357"/>
      <c r="E28" s="357"/>
      <c r="F28" s="357"/>
      <c r="G28" s="357"/>
      <c r="H28" s="357"/>
      <c r="I28" s="357"/>
      <c r="J28" s="357"/>
      <c r="K28" s="357"/>
      <c r="L28" s="358"/>
      <c r="M28" s="357"/>
      <c r="N28" s="357"/>
      <c r="O28" s="358"/>
      <c r="P28" s="357"/>
      <c r="Q28" s="357"/>
      <c r="R28" s="357"/>
      <c r="S28" s="357"/>
      <c r="T28" s="357"/>
      <c r="U28" s="357"/>
      <c r="V28" s="357"/>
      <c r="W28" s="348" t="s">
        <v>455</v>
      </c>
      <c r="X28" s="209">
        <v>779.52296000000001</v>
      </c>
      <c r="Y28" s="348" t="s">
        <v>455</v>
      </c>
      <c r="Z28" s="346">
        <v>0</v>
      </c>
      <c r="AA28" s="346" t="s">
        <v>344</v>
      </c>
      <c r="AB28" s="346" t="s">
        <v>344</v>
      </c>
      <c r="AC28" s="346" t="s">
        <v>344</v>
      </c>
      <c r="AD28" s="346" t="s">
        <v>344</v>
      </c>
      <c r="AE28" s="346" t="s">
        <v>344</v>
      </c>
      <c r="AF28" s="357"/>
      <c r="AG28" s="358"/>
      <c r="AH28" s="357"/>
      <c r="AI28" s="357"/>
      <c r="AJ28" s="357"/>
      <c r="AK28" s="357"/>
      <c r="AL28" s="346" t="s">
        <v>344</v>
      </c>
      <c r="AM28" s="346" t="s">
        <v>344</v>
      </c>
      <c r="AN28" s="346" t="s">
        <v>344</v>
      </c>
      <c r="AO28" s="346" t="s">
        <v>344</v>
      </c>
      <c r="AP28" s="346" t="s">
        <v>344</v>
      </c>
      <c r="AQ28" s="346" t="s">
        <v>344</v>
      </c>
      <c r="AR28" s="346" t="s">
        <v>344</v>
      </c>
      <c r="AS28" s="346" t="s">
        <v>344</v>
      </c>
      <c r="AT28" s="346" t="s">
        <v>344</v>
      </c>
      <c r="AU28" s="346" t="s">
        <v>344</v>
      </c>
      <c r="AV28" s="346" t="s">
        <v>344</v>
      </c>
    </row>
    <row r="29" spans="1:48" ht="60" x14ac:dyDescent="0.25">
      <c r="A29" s="359"/>
      <c r="B29" s="357"/>
      <c r="C29" s="357"/>
      <c r="D29" s="357"/>
      <c r="E29" s="357"/>
      <c r="F29" s="357"/>
      <c r="G29" s="357"/>
      <c r="H29" s="357"/>
      <c r="I29" s="357"/>
      <c r="J29" s="357"/>
      <c r="K29" s="357"/>
      <c r="L29" s="358"/>
      <c r="M29" s="357"/>
      <c r="N29" s="357"/>
      <c r="O29" s="358"/>
      <c r="P29" s="357"/>
      <c r="Q29" s="357"/>
      <c r="R29" s="357"/>
      <c r="S29" s="357"/>
      <c r="T29" s="357"/>
      <c r="U29" s="357"/>
      <c r="V29" s="357"/>
      <c r="W29" s="348" t="s">
        <v>456</v>
      </c>
      <c r="X29" s="209">
        <v>900</v>
      </c>
      <c r="Y29" s="346">
        <v>0</v>
      </c>
      <c r="Z29" s="346">
        <v>1</v>
      </c>
      <c r="AA29" s="209">
        <v>504</v>
      </c>
      <c r="AB29" s="346" t="s">
        <v>344</v>
      </c>
      <c r="AC29" s="346" t="s">
        <v>344</v>
      </c>
      <c r="AD29" s="346" t="s">
        <v>344</v>
      </c>
      <c r="AE29" s="346" t="s">
        <v>344</v>
      </c>
      <c r="AF29" s="357"/>
      <c r="AG29" s="358"/>
      <c r="AH29" s="357"/>
      <c r="AI29" s="357"/>
      <c r="AJ29" s="357"/>
      <c r="AK29" s="357"/>
      <c r="AL29" s="346" t="s">
        <v>344</v>
      </c>
      <c r="AM29" s="346" t="s">
        <v>344</v>
      </c>
      <c r="AN29" s="346" t="s">
        <v>344</v>
      </c>
      <c r="AO29" s="346" t="s">
        <v>344</v>
      </c>
      <c r="AP29" s="346" t="s">
        <v>344</v>
      </c>
      <c r="AQ29" s="346" t="s">
        <v>344</v>
      </c>
      <c r="AR29" s="346" t="s">
        <v>344</v>
      </c>
      <c r="AS29" s="346" t="s">
        <v>344</v>
      </c>
      <c r="AT29" s="346" t="s">
        <v>344</v>
      </c>
      <c r="AU29" s="346" t="s">
        <v>344</v>
      </c>
      <c r="AV29" s="346" t="s">
        <v>344</v>
      </c>
    </row>
    <row r="30" spans="1:48" ht="45" x14ac:dyDescent="0.25">
      <c r="A30" s="359"/>
      <c r="B30" s="357"/>
      <c r="C30" s="357"/>
      <c r="D30" s="357"/>
      <c r="E30" s="357"/>
      <c r="F30" s="357"/>
      <c r="G30" s="357"/>
      <c r="H30" s="357"/>
      <c r="I30" s="357"/>
      <c r="J30" s="357"/>
      <c r="K30" s="357"/>
      <c r="L30" s="358"/>
      <c r="M30" s="357"/>
      <c r="N30" s="357"/>
      <c r="O30" s="358"/>
      <c r="P30" s="357"/>
      <c r="Q30" s="357"/>
      <c r="R30" s="357"/>
      <c r="S30" s="357"/>
      <c r="T30" s="357"/>
      <c r="U30" s="357"/>
      <c r="V30" s="357"/>
      <c r="W30" s="349" t="s">
        <v>457</v>
      </c>
      <c r="X30" s="209">
        <v>940.38156000000004</v>
      </c>
      <c r="Y30" s="349" t="s">
        <v>457</v>
      </c>
      <c r="Z30" s="346">
        <v>0</v>
      </c>
      <c r="AA30" s="346" t="s">
        <v>344</v>
      </c>
      <c r="AB30" s="346" t="s">
        <v>344</v>
      </c>
      <c r="AC30" s="346" t="s">
        <v>344</v>
      </c>
      <c r="AD30" s="346" t="s">
        <v>344</v>
      </c>
      <c r="AE30" s="346" t="s">
        <v>344</v>
      </c>
      <c r="AF30" s="357"/>
      <c r="AG30" s="358"/>
      <c r="AH30" s="357"/>
      <c r="AI30" s="357"/>
      <c r="AJ30" s="357"/>
      <c r="AK30" s="357"/>
      <c r="AL30" s="346" t="s">
        <v>344</v>
      </c>
      <c r="AM30" s="346" t="s">
        <v>344</v>
      </c>
      <c r="AN30" s="346" t="s">
        <v>344</v>
      </c>
      <c r="AO30" s="346" t="s">
        <v>344</v>
      </c>
      <c r="AP30" s="346" t="s">
        <v>344</v>
      </c>
      <c r="AQ30" s="346" t="s">
        <v>344</v>
      </c>
      <c r="AR30" s="346" t="s">
        <v>344</v>
      </c>
      <c r="AS30" s="346" t="s">
        <v>344</v>
      </c>
      <c r="AT30" s="346" t="s">
        <v>344</v>
      </c>
      <c r="AU30" s="346" t="s">
        <v>344</v>
      </c>
      <c r="AV30" s="346" t="s">
        <v>344</v>
      </c>
    </row>
    <row r="31" spans="1:48" ht="60" x14ac:dyDescent="0.25">
      <c r="A31" s="359"/>
      <c r="B31" s="357"/>
      <c r="C31" s="357"/>
      <c r="D31" s="357"/>
      <c r="E31" s="357"/>
      <c r="F31" s="357"/>
      <c r="G31" s="357"/>
      <c r="H31" s="357"/>
      <c r="I31" s="357"/>
      <c r="J31" s="357"/>
      <c r="K31" s="357"/>
      <c r="L31" s="358"/>
      <c r="M31" s="357"/>
      <c r="N31" s="357"/>
      <c r="O31" s="358"/>
      <c r="P31" s="357"/>
      <c r="Q31" s="357"/>
      <c r="R31" s="357"/>
      <c r="S31" s="357"/>
      <c r="T31" s="357"/>
      <c r="U31" s="357"/>
      <c r="V31" s="357"/>
      <c r="W31" s="349" t="s">
        <v>458</v>
      </c>
      <c r="X31" s="209">
        <v>980</v>
      </c>
      <c r="Y31" s="349" t="s">
        <v>458</v>
      </c>
      <c r="Z31" s="346">
        <v>0</v>
      </c>
      <c r="AA31" s="346" t="s">
        <v>344</v>
      </c>
      <c r="AB31" s="346" t="s">
        <v>344</v>
      </c>
      <c r="AC31" s="346" t="s">
        <v>344</v>
      </c>
      <c r="AD31" s="346" t="s">
        <v>344</v>
      </c>
      <c r="AE31" s="346" t="s">
        <v>344</v>
      </c>
      <c r="AF31" s="357"/>
      <c r="AG31" s="358"/>
      <c r="AH31" s="357"/>
      <c r="AI31" s="357"/>
      <c r="AJ31" s="357"/>
      <c r="AK31" s="357"/>
      <c r="AL31" s="346" t="s">
        <v>344</v>
      </c>
      <c r="AM31" s="346" t="s">
        <v>344</v>
      </c>
      <c r="AN31" s="346" t="s">
        <v>344</v>
      </c>
      <c r="AO31" s="346" t="s">
        <v>344</v>
      </c>
      <c r="AP31" s="346" t="s">
        <v>344</v>
      </c>
      <c r="AQ31" s="346" t="s">
        <v>344</v>
      </c>
      <c r="AR31" s="346" t="s">
        <v>344</v>
      </c>
      <c r="AS31" s="346" t="s">
        <v>344</v>
      </c>
      <c r="AT31" s="346" t="s">
        <v>344</v>
      </c>
      <c r="AU31" s="346" t="s">
        <v>344</v>
      </c>
      <c r="AV31" s="346" t="s">
        <v>344</v>
      </c>
    </row>
    <row r="32" spans="1:48" ht="45" x14ac:dyDescent="0.25">
      <c r="A32" s="362">
        <v>2</v>
      </c>
      <c r="B32" s="363" t="s">
        <v>449</v>
      </c>
      <c r="C32" s="364" t="s">
        <v>344</v>
      </c>
      <c r="D32" s="360">
        <v>42643</v>
      </c>
      <c r="E32" s="362">
        <v>0</v>
      </c>
      <c r="F32" s="362">
        <v>0</v>
      </c>
      <c r="G32" s="362">
        <v>0</v>
      </c>
      <c r="H32" s="362">
        <v>0</v>
      </c>
      <c r="I32" s="362">
        <v>0</v>
      </c>
      <c r="J32" s="362">
        <v>0</v>
      </c>
      <c r="K32" s="362">
        <v>0</v>
      </c>
      <c r="L32" s="365" t="s">
        <v>448</v>
      </c>
      <c r="M32" s="365" t="s">
        <v>459</v>
      </c>
      <c r="N32" s="365" t="s">
        <v>459</v>
      </c>
      <c r="O32" s="363" t="s">
        <v>327</v>
      </c>
      <c r="P32" s="366">
        <v>2065.91525</v>
      </c>
      <c r="Q32" s="364" t="s">
        <v>344</v>
      </c>
      <c r="R32" s="366">
        <v>2065.91525</v>
      </c>
      <c r="S32" s="364" t="s">
        <v>451</v>
      </c>
      <c r="T32" s="364" t="s">
        <v>451</v>
      </c>
      <c r="U32" s="362">
        <v>2</v>
      </c>
      <c r="V32" s="362">
        <v>2</v>
      </c>
      <c r="W32" s="353" t="s">
        <v>460</v>
      </c>
      <c r="X32" s="350">
        <v>2017.0467799999999</v>
      </c>
      <c r="Y32" s="351">
        <v>0</v>
      </c>
      <c r="Z32" s="209">
        <v>1</v>
      </c>
      <c r="AA32" s="352">
        <v>654.14679000000001</v>
      </c>
      <c r="AB32" s="352">
        <v>654.14679000000001</v>
      </c>
      <c r="AC32" s="353" t="s">
        <v>460</v>
      </c>
      <c r="AD32" s="352">
        <v>771.89320999999995</v>
      </c>
      <c r="AE32" s="354">
        <v>0</v>
      </c>
      <c r="AF32" s="362">
        <v>515204</v>
      </c>
      <c r="AG32" s="367" t="s">
        <v>453</v>
      </c>
      <c r="AH32" s="360">
        <v>42146</v>
      </c>
      <c r="AI32" s="360">
        <v>42146</v>
      </c>
      <c r="AJ32" s="360">
        <v>42160</v>
      </c>
      <c r="AK32" s="360">
        <v>42187</v>
      </c>
      <c r="AL32" s="355" t="s">
        <v>344</v>
      </c>
      <c r="AM32" s="355" t="s">
        <v>344</v>
      </c>
      <c r="AN32" s="355" t="s">
        <v>344</v>
      </c>
      <c r="AO32" s="355" t="s">
        <v>344</v>
      </c>
      <c r="AP32" s="347">
        <v>42219</v>
      </c>
      <c r="AQ32" s="347">
        <v>42219</v>
      </c>
      <c r="AR32" s="347">
        <v>42226</v>
      </c>
      <c r="AS32" s="347">
        <v>42366</v>
      </c>
      <c r="AT32" s="347">
        <v>42366</v>
      </c>
      <c r="AU32" s="355" t="s">
        <v>344</v>
      </c>
      <c r="AV32" s="355" t="s">
        <v>344</v>
      </c>
    </row>
    <row r="33" spans="1:48" ht="30" x14ac:dyDescent="0.25">
      <c r="A33" s="362"/>
      <c r="B33" s="363"/>
      <c r="C33" s="364"/>
      <c r="D33" s="360"/>
      <c r="E33" s="362"/>
      <c r="F33" s="362"/>
      <c r="G33" s="362"/>
      <c r="H33" s="362"/>
      <c r="I33" s="362"/>
      <c r="J33" s="362"/>
      <c r="K33" s="362"/>
      <c r="L33" s="365"/>
      <c r="M33" s="365"/>
      <c r="N33" s="365"/>
      <c r="O33" s="363"/>
      <c r="P33" s="366"/>
      <c r="Q33" s="364"/>
      <c r="R33" s="366"/>
      <c r="S33" s="364"/>
      <c r="T33" s="364"/>
      <c r="U33" s="362"/>
      <c r="V33" s="362"/>
      <c r="W33" s="356" t="s">
        <v>461</v>
      </c>
      <c r="X33" s="209">
        <v>2030.086</v>
      </c>
      <c r="Y33" s="356" t="s">
        <v>461</v>
      </c>
      <c r="Z33" s="346" t="s">
        <v>344</v>
      </c>
      <c r="AA33" s="346" t="s">
        <v>344</v>
      </c>
      <c r="AB33" s="346" t="s">
        <v>344</v>
      </c>
      <c r="AC33" s="346" t="s">
        <v>344</v>
      </c>
      <c r="AD33" s="346" t="s">
        <v>344</v>
      </c>
      <c r="AE33" s="346" t="s">
        <v>344</v>
      </c>
      <c r="AF33" s="362"/>
      <c r="AG33" s="367"/>
      <c r="AH33" s="360"/>
      <c r="AI33" s="360"/>
      <c r="AJ33" s="360"/>
      <c r="AK33" s="360"/>
      <c r="AL33" s="355" t="s">
        <v>344</v>
      </c>
      <c r="AM33" s="355" t="s">
        <v>344</v>
      </c>
      <c r="AN33" s="355" t="s">
        <v>344</v>
      </c>
      <c r="AO33" s="355" t="s">
        <v>344</v>
      </c>
      <c r="AP33" s="355" t="s">
        <v>344</v>
      </c>
      <c r="AQ33" s="355" t="s">
        <v>344</v>
      </c>
      <c r="AR33" s="355" t="s">
        <v>344</v>
      </c>
      <c r="AS33" s="355" t="s">
        <v>344</v>
      </c>
      <c r="AT33" s="355" t="s">
        <v>344</v>
      </c>
      <c r="AU33" s="355" t="s">
        <v>344</v>
      </c>
      <c r="AV33" s="355" t="s">
        <v>344</v>
      </c>
    </row>
    <row r="34" spans="1:48" ht="30" x14ac:dyDescent="0.25">
      <c r="A34" s="357">
        <v>3</v>
      </c>
      <c r="B34" s="358" t="s">
        <v>449</v>
      </c>
      <c r="C34" s="357" t="s">
        <v>344</v>
      </c>
      <c r="D34" s="360">
        <v>42643</v>
      </c>
      <c r="E34" s="357">
        <v>0</v>
      </c>
      <c r="F34" s="357">
        <v>0</v>
      </c>
      <c r="G34" s="357">
        <v>0</v>
      </c>
      <c r="H34" s="357">
        <v>0</v>
      </c>
      <c r="I34" s="357">
        <v>0</v>
      </c>
      <c r="J34" s="357">
        <v>0</v>
      </c>
      <c r="K34" s="357">
        <v>0</v>
      </c>
      <c r="L34" s="358" t="s">
        <v>448</v>
      </c>
      <c r="M34" s="358" t="s">
        <v>462</v>
      </c>
      <c r="N34" s="358" t="s">
        <v>462</v>
      </c>
      <c r="O34" s="358" t="s">
        <v>327</v>
      </c>
      <c r="P34" s="362">
        <v>6864.4067800000003</v>
      </c>
      <c r="Q34" s="357" t="s">
        <v>344</v>
      </c>
      <c r="R34" s="362">
        <v>6864.4067800000003</v>
      </c>
      <c r="S34" s="357" t="s">
        <v>451</v>
      </c>
      <c r="T34" s="357" t="s">
        <v>451</v>
      </c>
      <c r="U34" s="357">
        <v>3</v>
      </c>
      <c r="V34" s="357">
        <v>3</v>
      </c>
      <c r="W34" s="345" t="s">
        <v>461</v>
      </c>
      <c r="X34" s="209">
        <v>1682</v>
      </c>
      <c r="Y34" s="346" t="s">
        <v>344</v>
      </c>
      <c r="Z34" s="346" t="s">
        <v>344</v>
      </c>
      <c r="AA34" s="346" t="s">
        <v>344</v>
      </c>
      <c r="AB34" s="346">
        <v>1682</v>
      </c>
      <c r="AC34" s="345" t="s">
        <v>461</v>
      </c>
      <c r="AD34" s="346">
        <v>1985</v>
      </c>
      <c r="AE34" s="346" t="s">
        <v>344</v>
      </c>
      <c r="AF34" s="357">
        <v>514893</v>
      </c>
      <c r="AG34" s="361" t="s">
        <v>453</v>
      </c>
      <c r="AH34" s="360">
        <v>42145</v>
      </c>
      <c r="AI34" s="360">
        <v>42145</v>
      </c>
      <c r="AJ34" s="360">
        <v>42158</v>
      </c>
      <c r="AK34" s="360">
        <v>42185</v>
      </c>
      <c r="AL34" s="355" t="s">
        <v>344</v>
      </c>
      <c r="AM34" s="355" t="s">
        <v>344</v>
      </c>
      <c r="AN34" s="355" t="s">
        <v>344</v>
      </c>
      <c r="AO34" s="355" t="s">
        <v>344</v>
      </c>
      <c r="AP34" s="347">
        <v>42207</v>
      </c>
      <c r="AQ34" s="347">
        <v>42207</v>
      </c>
      <c r="AR34" s="347">
        <v>42207</v>
      </c>
      <c r="AS34" s="347">
        <v>42207</v>
      </c>
      <c r="AT34" s="347">
        <v>42269</v>
      </c>
      <c r="AU34" s="346" t="s">
        <v>344</v>
      </c>
      <c r="AV34" s="346" t="s">
        <v>344</v>
      </c>
    </row>
    <row r="35" spans="1:48" ht="45" x14ac:dyDescent="0.25">
      <c r="A35" s="357"/>
      <c r="B35" s="358"/>
      <c r="C35" s="357"/>
      <c r="D35" s="360"/>
      <c r="E35" s="357"/>
      <c r="F35" s="357"/>
      <c r="G35" s="357"/>
      <c r="H35" s="357"/>
      <c r="I35" s="357"/>
      <c r="J35" s="357"/>
      <c r="K35" s="357"/>
      <c r="L35" s="358"/>
      <c r="M35" s="358"/>
      <c r="N35" s="358"/>
      <c r="O35" s="358"/>
      <c r="P35" s="362"/>
      <c r="Q35" s="357"/>
      <c r="R35" s="362"/>
      <c r="S35" s="357"/>
      <c r="T35" s="357"/>
      <c r="U35" s="357"/>
      <c r="V35" s="357"/>
      <c r="W35" s="345" t="s">
        <v>463</v>
      </c>
      <c r="X35" s="346">
        <v>5835</v>
      </c>
      <c r="Y35" s="345" t="s">
        <v>463</v>
      </c>
      <c r="Z35" s="346" t="s">
        <v>344</v>
      </c>
      <c r="AA35" s="346" t="s">
        <v>344</v>
      </c>
      <c r="AB35" s="346" t="s">
        <v>344</v>
      </c>
      <c r="AC35" s="346" t="s">
        <v>344</v>
      </c>
      <c r="AD35" s="346" t="s">
        <v>344</v>
      </c>
      <c r="AE35" s="346" t="s">
        <v>344</v>
      </c>
      <c r="AF35" s="357"/>
      <c r="AG35" s="358"/>
      <c r="AH35" s="357"/>
      <c r="AI35" s="357"/>
      <c r="AJ35" s="357"/>
      <c r="AK35" s="357"/>
      <c r="AL35" s="355" t="s">
        <v>344</v>
      </c>
      <c r="AM35" s="355" t="s">
        <v>344</v>
      </c>
      <c r="AN35" s="355" t="s">
        <v>344</v>
      </c>
      <c r="AO35" s="355" t="s">
        <v>344</v>
      </c>
      <c r="AP35" s="355" t="s">
        <v>344</v>
      </c>
      <c r="AQ35" s="355" t="s">
        <v>344</v>
      </c>
      <c r="AR35" s="355" t="s">
        <v>344</v>
      </c>
      <c r="AS35" s="355" t="s">
        <v>344</v>
      </c>
      <c r="AT35" s="355" t="s">
        <v>344</v>
      </c>
      <c r="AU35" s="355" t="s">
        <v>344</v>
      </c>
      <c r="AV35" s="355" t="s">
        <v>344</v>
      </c>
    </row>
    <row r="36" spans="1:48" ht="45" x14ac:dyDescent="0.25">
      <c r="A36" s="357"/>
      <c r="B36" s="358"/>
      <c r="C36" s="357"/>
      <c r="D36" s="360"/>
      <c r="E36" s="357"/>
      <c r="F36" s="357"/>
      <c r="G36" s="357"/>
      <c r="H36" s="357"/>
      <c r="I36" s="357"/>
      <c r="J36" s="357"/>
      <c r="K36" s="357"/>
      <c r="L36" s="358"/>
      <c r="M36" s="358"/>
      <c r="N36" s="358"/>
      <c r="O36" s="358"/>
      <c r="P36" s="362"/>
      <c r="Q36" s="357"/>
      <c r="R36" s="362"/>
      <c r="S36" s="357"/>
      <c r="T36" s="357"/>
      <c r="U36" s="357"/>
      <c r="V36" s="357"/>
      <c r="W36" s="345" t="s">
        <v>464</v>
      </c>
      <c r="X36" s="209">
        <v>6648.56</v>
      </c>
      <c r="Y36" s="345" t="s">
        <v>464</v>
      </c>
      <c r="Z36" s="346" t="s">
        <v>344</v>
      </c>
      <c r="AA36" s="346" t="s">
        <v>344</v>
      </c>
      <c r="AB36" s="346" t="s">
        <v>344</v>
      </c>
      <c r="AC36" s="346" t="s">
        <v>344</v>
      </c>
      <c r="AD36" s="346" t="s">
        <v>344</v>
      </c>
      <c r="AE36" s="346" t="s">
        <v>344</v>
      </c>
      <c r="AF36" s="357"/>
      <c r="AG36" s="358"/>
      <c r="AH36" s="357"/>
      <c r="AI36" s="357"/>
      <c r="AJ36" s="357"/>
      <c r="AK36" s="357"/>
      <c r="AL36" s="355" t="s">
        <v>344</v>
      </c>
      <c r="AM36" s="355" t="s">
        <v>344</v>
      </c>
      <c r="AN36" s="355" t="s">
        <v>344</v>
      </c>
      <c r="AO36" s="355" t="s">
        <v>344</v>
      </c>
      <c r="AP36" s="355" t="s">
        <v>344</v>
      </c>
      <c r="AQ36" s="355" t="s">
        <v>344</v>
      </c>
      <c r="AR36" s="355" t="s">
        <v>344</v>
      </c>
      <c r="AS36" s="355" t="s">
        <v>344</v>
      </c>
      <c r="AT36" s="355" t="s">
        <v>344</v>
      </c>
      <c r="AU36" s="355" t="s">
        <v>344</v>
      </c>
      <c r="AV36" s="355" t="s">
        <v>344</v>
      </c>
    </row>
  </sheetData>
  <mergeCells count="151">
    <mergeCell ref="AI34:AI36"/>
    <mergeCell ref="AJ34:AJ36"/>
    <mergeCell ref="AK34:AK36"/>
    <mergeCell ref="U34:U36"/>
    <mergeCell ref="V34:V36"/>
    <mergeCell ref="AF34:AF36"/>
    <mergeCell ref="AG34:AG36"/>
    <mergeCell ref="AH34:AH36"/>
    <mergeCell ref="P34:P36"/>
    <mergeCell ref="Q34:Q36"/>
    <mergeCell ref="R34:R36"/>
    <mergeCell ref="S34:S36"/>
    <mergeCell ref="T34:T36"/>
    <mergeCell ref="K34:K36"/>
    <mergeCell ref="L34:L36"/>
    <mergeCell ref="M34:M36"/>
    <mergeCell ref="N34:N36"/>
    <mergeCell ref="O34:O36"/>
    <mergeCell ref="F34:F36"/>
    <mergeCell ref="G34:G36"/>
    <mergeCell ref="H34:H36"/>
    <mergeCell ref="I34:I36"/>
    <mergeCell ref="J34:J36"/>
    <mergeCell ref="A34:A36"/>
    <mergeCell ref="B34:B36"/>
    <mergeCell ref="C34:C36"/>
    <mergeCell ref="D34:D36"/>
    <mergeCell ref="E34:E36"/>
    <mergeCell ref="AG32:AG33"/>
    <mergeCell ref="AH32:AH33"/>
    <mergeCell ref="AI32:AI33"/>
    <mergeCell ref="AJ32:AJ33"/>
    <mergeCell ref="AK32:AK33"/>
    <mergeCell ref="S32:S33"/>
    <mergeCell ref="T32:T33"/>
    <mergeCell ref="U32:U33"/>
    <mergeCell ref="V32:V33"/>
    <mergeCell ref="AF32:AF33"/>
    <mergeCell ref="N32:N33"/>
    <mergeCell ref="O32:O33"/>
    <mergeCell ref="P32:P33"/>
    <mergeCell ref="Q32:Q33"/>
    <mergeCell ref="R32:R33"/>
    <mergeCell ref="AI26:AI31"/>
    <mergeCell ref="AJ26:AJ31"/>
    <mergeCell ref="AK26:AK31"/>
    <mergeCell ref="A32:A33"/>
    <mergeCell ref="B32:B33"/>
    <mergeCell ref="C32:C33"/>
    <mergeCell ref="D32:D33"/>
    <mergeCell ref="E32:E33"/>
    <mergeCell ref="F32:F33"/>
    <mergeCell ref="G32:G33"/>
    <mergeCell ref="H32:H33"/>
    <mergeCell ref="I32:I33"/>
    <mergeCell ref="J32:J33"/>
    <mergeCell ref="K32:K33"/>
    <mergeCell ref="L32:L33"/>
    <mergeCell ref="M32:M33"/>
    <mergeCell ref="U26:U31"/>
    <mergeCell ref="V26:V31"/>
    <mergeCell ref="AF26:AF31"/>
    <mergeCell ref="AG26:AG31"/>
    <mergeCell ref="AH26:AH31"/>
    <mergeCell ref="P26:P31"/>
    <mergeCell ref="Q26:Q31"/>
    <mergeCell ref="R26:R31"/>
    <mergeCell ref="S26:S31"/>
    <mergeCell ref="T26:T31"/>
    <mergeCell ref="K26:K31"/>
    <mergeCell ref="L26:L31"/>
    <mergeCell ref="M26:M31"/>
    <mergeCell ref="N26:N31"/>
    <mergeCell ref="O26:O31"/>
    <mergeCell ref="F26:F31"/>
    <mergeCell ref="G26:G31"/>
    <mergeCell ref="H26:H31"/>
    <mergeCell ref="I26:I31"/>
    <mergeCell ref="J26:J31"/>
    <mergeCell ref="A26:A31"/>
    <mergeCell ref="B26:B31"/>
    <mergeCell ref="C26:C31"/>
    <mergeCell ref="D26:D31"/>
    <mergeCell ref="E26:E31"/>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32" r:id="rId1"/>
    <hyperlink ref="AG26" r:id="rId2"/>
    <hyperlink ref="AG34" r:id="rId3"/>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Normal="90" zoomScaleSheetLayoutView="100" workbookViewId="0">
      <selection activeCell="B28" sqref="B28"/>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33" t="s">
        <v>22</v>
      </c>
    </row>
    <row r="2" spans="1:8" ht="18.75" x14ac:dyDescent="0.3">
      <c r="B2" s="13" t="s">
        <v>6</v>
      </c>
    </row>
    <row r="3" spans="1:8" ht="18.75" x14ac:dyDescent="0.3">
      <c r="B3" s="13" t="s">
        <v>174</v>
      </c>
    </row>
    <row r="4" spans="1:8" x14ac:dyDescent="0.25">
      <c r="B4" s="38"/>
    </row>
    <row r="5" spans="1:8" ht="18.75" x14ac:dyDescent="0.3">
      <c r="A5" s="336" t="s">
        <v>315</v>
      </c>
      <c r="B5" s="336"/>
      <c r="C5" s="71"/>
      <c r="D5" s="71"/>
      <c r="E5" s="71"/>
      <c r="F5" s="71"/>
      <c r="G5" s="71"/>
      <c r="H5" s="71"/>
    </row>
    <row r="6" spans="1:8" ht="18.75" x14ac:dyDescent="0.3">
      <c r="A6" s="121"/>
      <c r="B6" s="121"/>
      <c r="C6" s="121"/>
      <c r="D6" s="121"/>
      <c r="E6" s="121"/>
      <c r="F6" s="121"/>
      <c r="G6" s="121"/>
      <c r="H6" s="121"/>
    </row>
    <row r="7" spans="1:8" ht="18.75" x14ac:dyDescent="0.25">
      <c r="A7" s="226" t="s">
        <v>5</v>
      </c>
      <c r="B7" s="226"/>
      <c r="C7" s="120"/>
      <c r="D7" s="120"/>
      <c r="E7" s="120"/>
      <c r="F7" s="120"/>
      <c r="G7" s="120"/>
      <c r="H7" s="120"/>
    </row>
    <row r="8" spans="1:8" ht="18.75" x14ac:dyDescent="0.25">
      <c r="A8" s="120"/>
      <c r="B8" s="120"/>
      <c r="C8" s="120"/>
      <c r="D8" s="120"/>
      <c r="E8" s="120"/>
      <c r="F8" s="120"/>
      <c r="G8" s="120"/>
      <c r="H8" s="120"/>
    </row>
    <row r="9" spans="1:8" x14ac:dyDescent="0.25">
      <c r="A9" s="251" t="str">
        <f>'1. паспорт местоположение'!A9:C9</f>
        <v>Северо-Осетинский филиал ПАО "МРСК Северного Кавказа"</v>
      </c>
      <c r="B9" s="251"/>
      <c r="C9" s="118"/>
      <c r="D9" s="118"/>
      <c r="E9" s="118"/>
      <c r="F9" s="118"/>
      <c r="G9" s="118"/>
      <c r="H9" s="118"/>
    </row>
    <row r="10" spans="1:8" x14ac:dyDescent="0.25">
      <c r="A10" s="223" t="s">
        <v>4</v>
      </c>
      <c r="B10" s="223"/>
      <c r="C10" s="119"/>
      <c r="D10" s="119"/>
      <c r="E10" s="119"/>
      <c r="F10" s="119"/>
      <c r="G10" s="119"/>
      <c r="H10" s="119"/>
    </row>
    <row r="11" spans="1:8" ht="18.75" x14ac:dyDescent="0.25">
      <c r="A11" s="120"/>
      <c r="B11" s="120"/>
      <c r="C11" s="120"/>
      <c r="D11" s="120"/>
      <c r="E11" s="120"/>
      <c r="F11" s="120"/>
      <c r="G11" s="120"/>
      <c r="H11" s="120"/>
    </row>
    <row r="12" spans="1:8" ht="30.75" customHeight="1" x14ac:dyDescent="0.25">
      <c r="A12" s="251" t="str">
        <f>'1. паспорт местоположение'!A12:C12</f>
        <v>F_prj_109103_6468</v>
      </c>
      <c r="B12" s="251"/>
      <c r="C12" s="118"/>
      <c r="D12" s="118"/>
      <c r="E12" s="118"/>
      <c r="F12" s="118"/>
      <c r="G12" s="118"/>
      <c r="H12" s="118"/>
    </row>
    <row r="13" spans="1:8" x14ac:dyDescent="0.25">
      <c r="A13" s="223" t="s">
        <v>3</v>
      </c>
      <c r="B13" s="223"/>
      <c r="C13" s="119"/>
      <c r="D13" s="119"/>
      <c r="E13" s="119"/>
      <c r="F13" s="119"/>
      <c r="G13" s="119"/>
      <c r="H13" s="119"/>
    </row>
    <row r="14" spans="1:8" ht="18.75" x14ac:dyDescent="0.25">
      <c r="A14" s="9"/>
      <c r="B14" s="9"/>
      <c r="C14" s="9"/>
      <c r="D14" s="9"/>
      <c r="E14" s="9"/>
      <c r="F14" s="9"/>
      <c r="G14" s="9"/>
      <c r="H14" s="9"/>
    </row>
    <row r="15" spans="1:8" x14ac:dyDescent="0.25">
      <c r="A15" s="251" t="str">
        <f>'1. паспорт местоположение'!A15:C15</f>
        <v>Реконструкция РЗ и ПА  на ВЛ-110 кВ № 73, 74 от ПС "РП-110"</v>
      </c>
      <c r="B15" s="251"/>
      <c r="C15" s="118"/>
      <c r="D15" s="118"/>
      <c r="E15" s="118"/>
      <c r="F15" s="118"/>
      <c r="G15" s="118"/>
      <c r="H15" s="118"/>
    </row>
    <row r="16" spans="1:8" x14ac:dyDescent="0.25">
      <c r="A16" s="223" t="s">
        <v>2</v>
      </c>
      <c r="B16" s="223"/>
      <c r="C16" s="119"/>
      <c r="D16" s="119"/>
      <c r="E16" s="119"/>
      <c r="F16" s="119"/>
      <c r="G16" s="119"/>
      <c r="H16" s="119"/>
    </row>
    <row r="17" spans="1:2" x14ac:dyDescent="0.25">
      <c r="B17" s="92"/>
    </row>
    <row r="18" spans="1:2" ht="33.75" customHeight="1" x14ac:dyDescent="0.25">
      <c r="A18" s="340" t="s">
        <v>300</v>
      </c>
      <c r="B18" s="341"/>
    </row>
    <row r="19" spans="1:2" x14ac:dyDescent="0.25">
      <c r="B19" s="38"/>
    </row>
    <row r="20" spans="1:2" ht="16.5" thickBot="1" x14ac:dyDescent="0.3">
      <c r="B20" s="93"/>
    </row>
    <row r="21" spans="1:2" ht="16.5" thickBot="1" x14ac:dyDescent="0.3">
      <c r="A21" s="94" t="s">
        <v>185</v>
      </c>
      <c r="B21" s="144" t="s">
        <v>331</v>
      </c>
    </row>
    <row r="22" spans="1:2" ht="16.5" thickBot="1" x14ac:dyDescent="0.3">
      <c r="A22" s="94" t="s">
        <v>186</v>
      </c>
      <c r="B22" s="145" t="s">
        <v>329</v>
      </c>
    </row>
    <row r="23" spans="1:2" ht="16.5" thickBot="1" x14ac:dyDescent="0.3">
      <c r="A23" s="94" t="s">
        <v>175</v>
      </c>
      <c r="B23" s="95" t="s">
        <v>326</v>
      </c>
    </row>
    <row r="24" spans="1:2" ht="16.5" thickBot="1" x14ac:dyDescent="0.3">
      <c r="A24" s="94" t="s">
        <v>187</v>
      </c>
      <c r="B24" s="146" t="s">
        <v>344</v>
      </c>
    </row>
    <row r="25" spans="1:2" ht="16.5" thickBot="1" x14ac:dyDescent="0.3">
      <c r="A25" s="96" t="s">
        <v>188</v>
      </c>
      <c r="B25" s="145">
        <v>2023</v>
      </c>
    </row>
    <row r="26" spans="1:2" ht="16.5" thickBot="1" x14ac:dyDescent="0.3">
      <c r="A26" s="97" t="s">
        <v>189</v>
      </c>
      <c r="B26" s="98" t="s">
        <v>326</v>
      </c>
    </row>
    <row r="27" spans="1:2" ht="29.25" thickBot="1" x14ac:dyDescent="0.3">
      <c r="A27" s="104" t="s">
        <v>190</v>
      </c>
      <c r="B27" s="167">
        <f>'6.2. Паспорт фин осв ввод'!D24</f>
        <v>2.536</v>
      </c>
    </row>
    <row r="28" spans="1:2" ht="16.5" thickBot="1" x14ac:dyDescent="0.3">
      <c r="A28" s="100" t="s">
        <v>191</v>
      </c>
      <c r="B28" s="147" t="s">
        <v>344</v>
      </c>
    </row>
    <row r="29" spans="1:2" ht="29.25" thickBot="1" x14ac:dyDescent="0.3">
      <c r="A29" s="105" t="s">
        <v>192</v>
      </c>
      <c r="B29" s="147" t="s">
        <v>344</v>
      </c>
    </row>
    <row r="30" spans="1:2" ht="29.25" thickBot="1" x14ac:dyDescent="0.3">
      <c r="A30" s="105" t="s">
        <v>193</v>
      </c>
      <c r="B30" s="147" t="s">
        <v>344</v>
      </c>
    </row>
    <row r="31" spans="1:2" ht="16.5" thickBot="1" x14ac:dyDescent="0.3">
      <c r="A31" s="100" t="s">
        <v>194</v>
      </c>
      <c r="B31" s="100" t="s">
        <v>344</v>
      </c>
    </row>
    <row r="32" spans="1:2" ht="29.25" thickBot="1" x14ac:dyDescent="0.3">
      <c r="A32" s="105" t="s">
        <v>195</v>
      </c>
      <c r="B32" s="100" t="s">
        <v>344</v>
      </c>
    </row>
    <row r="33" spans="1:2" ht="16.5" thickBot="1" x14ac:dyDescent="0.3">
      <c r="A33" s="100" t="s">
        <v>196</v>
      </c>
      <c r="B33" s="148" t="s">
        <v>344</v>
      </c>
    </row>
    <row r="34" spans="1:2" ht="16.5" thickBot="1" x14ac:dyDescent="0.3">
      <c r="A34" s="100" t="s">
        <v>197</v>
      </c>
      <c r="B34" s="149" t="s">
        <v>344</v>
      </c>
    </row>
    <row r="35" spans="1:2" ht="16.5" thickBot="1" x14ac:dyDescent="0.3">
      <c r="A35" s="100" t="s">
        <v>198</v>
      </c>
      <c r="B35" s="150">
        <f>'6.2. Паспорт фин осв ввод'!D24</f>
        <v>2.536</v>
      </c>
    </row>
    <row r="36" spans="1:2" ht="16.5" thickBot="1" x14ac:dyDescent="0.3">
      <c r="A36" s="100" t="s">
        <v>199</v>
      </c>
      <c r="B36" s="150">
        <f>'6.2. Паспорт фин осв ввод'!D30</f>
        <v>3.1966725899999999</v>
      </c>
    </row>
    <row r="37" spans="1:2" ht="29.25" thickBot="1" x14ac:dyDescent="0.3">
      <c r="A37" s="105" t="s">
        <v>200</v>
      </c>
      <c r="B37" s="100" t="s">
        <v>344</v>
      </c>
    </row>
    <row r="38" spans="1:2" ht="16.5" thickBot="1" x14ac:dyDescent="0.3">
      <c r="A38" s="100" t="s">
        <v>196</v>
      </c>
      <c r="B38" s="100" t="s">
        <v>344</v>
      </c>
    </row>
    <row r="39" spans="1:2" ht="16.5" thickBot="1" x14ac:dyDescent="0.3">
      <c r="A39" s="100" t="s">
        <v>197</v>
      </c>
      <c r="B39" s="100" t="s">
        <v>344</v>
      </c>
    </row>
    <row r="40" spans="1:2" ht="16.5" thickBot="1" x14ac:dyDescent="0.3">
      <c r="A40" s="100" t="s">
        <v>198</v>
      </c>
      <c r="B40" s="100" t="s">
        <v>344</v>
      </c>
    </row>
    <row r="41" spans="1:2" ht="16.5" thickBot="1" x14ac:dyDescent="0.3">
      <c r="A41" s="100" t="s">
        <v>199</v>
      </c>
      <c r="B41" s="100" t="s">
        <v>344</v>
      </c>
    </row>
    <row r="42" spans="1:2" ht="29.25" thickBot="1" x14ac:dyDescent="0.3">
      <c r="A42" s="105" t="s">
        <v>201</v>
      </c>
      <c r="B42" s="100" t="s">
        <v>344</v>
      </c>
    </row>
    <row r="43" spans="1:2" ht="16.5" thickBot="1" x14ac:dyDescent="0.3">
      <c r="A43" s="100" t="s">
        <v>196</v>
      </c>
      <c r="B43" s="100" t="s">
        <v>344</v>
      </c>
    </row>
    <row r="44" spans="1:2" ht="16.5" thickBot="1" x14ac:dyDescent="0.3">
      <c r="A44" s="100" t="s">
        <v>197</v>
      </c>
      <c r="B44" s="100" t="s">
        <v>344</v>
      </c>
    </row>
    <row r="45" spans="1:2" ht="16.5" thickBot="1" x14ac:dyDescent="0.3">
      <c r="A45" s="100" t="s">
        <v>198</v>
      </c>
      <c r="B45" s="100" t="s">
        <v>344</v>
      </c>
    </row>
    <row r="46" spans="1:2" ht="16.5" thickBot="1" x14ac:dyDescent="0.3">
      <c r="A46" s="100" t="s">
        <v>199</v>
      </c>
      <c r="B46" s="100" t="s">
        <v>344</v>
      </c>
    </row>
    <row r="47" spans="1:2" ht="29.25" thickBot="1" x14ac:dyDescent="0.3">
      <c r="A47" s="99" t="s">
        <v>202</v>
      </c>
      <c r="B47" s="100" t="s">
        <v>344</v>
      </c>
    </row>
    <row r="48" spans="1:2" ht="16.5" thickBot="1" x14ac:dyDescent="0.3">
      <c r="A48" s="101" t="s">
        <v>194</v>
      </c>
      <c r="B48" s="100" t="s">
        <v>344</v>
      </c>
    </row>
    <row r="49" spans="1:2" ht="16.5" thickBot="1" x14ac:dyDescent="0.3">
      <c r="A49" s="101" t="s">
        <v>203</v>
      </c>
      <c r="B49" s="151">
        <v>1</v>
      </c>
    </row>
    <row r="50" spans="1:2" ht="16.5" thickBot="1" x14ac:dyDescent="0.3">
      <c r="A50" s="101" t="s">
        <v>204</v>
      </c>
      <c r="B50" s="151">
        <v>1</v>
      </c>
    </row>
    <row r="51" spans="1:2" ht="16.5" thickBot="1" x14ac:dyDescent="0.3">
      <c r="A51" s="101" t="s">
        <v>205</v>
      </c>
      <c r="B51" s="151">
        <v>1</v>
      </c>
    </row>
    <row r="52" spans="1:2" ht="16.5" thickBot="1" x14ac:dyDescent="0.3">
      <c r="A52" s="96" t="s">
        <v>206</v>
      </c>
      <c r="B52" s="152" t="s">
        <v>344</v>
      </c>
    </row>
    <row r="53" spans="1:2" ht="16.5" thickBot="1" x14ac:dyDescent="0.3">
      <c r="A53" s="96" t="s">
        <v>207</v>
      </c>
      <c r="B53" s="153">
        <f>B35</f>
        <v>2.536</v>
      </c>
    </row>
    <row r="54" spans="1:2" ht="16.5" thickBot="1" x14ac:dyDescent="0.3">
      <c r="A54" s="96" t="s">
        <v>208</v>
      </c>
      <c r="B54" s="152">
        <v>1</v>
      </c>
    </row>
    <row r="55" spans="1:2" ht="16.5" thickBot="1" x14ac:dyDescent="0.3">
      <c r="A55" s="97" t="s">
        <v>209</v>
      </c>
      <c r="B55" s="159">
        <v>3.6589999999999998</v>
      </c>
    </row>
    <row r="56" spans="1:2" x14ac:dyDescent="0.25">
      <c r="A56" s="99" t="s">
        <v>210</v>
      </c>
      <c r="B56" s="154" t="s">
        <v>344</v>
      </c>
    </row>
    <row r="57" spans="1:2" x14ac:dyDescent="0.25">
      <c r="A57" s="102" t="s">
        <v>211</v>
      </c>
      <c r="B57" s="154" t="s">
        <v>327</v>
      </c>
    </row>
    <row r="58" spans="1:2" x14ac:dyDescent="0.25">
      <c r="A58" s="102" t="s">
        <v>212</v>
      </c>
      <c r="B58" s="155" t="s">
        <v>341</v>
      </c>
    </row>
    <row r="59" spans="1:2" x14ac:dyDescent="0.25">
      <c r="A59" s="102" t="s">
        <v>213</v>
      </c>
      <c r="B59" s="154" t="s">
        <v>344</v>
      </c>
    </row>
    <row r="60" spans="1:2" x14ac:dyDescent="0.25">
      <c r="A60" s="102" t="s">
        <v>214</v>
      </c>
      <c r="B60" s="156" t="s">
        <v>340</v>
      </c>
    </row>
    <row r="61" spans="1:2" ht="16.5" thickBot="1" x14ac:dyDescent="0.3">
      <c r="A61" s="103" t="s">
        <v>215</v>
      </c>
      <c r="B61" s="154" t="s">
        <v>344</v>
      </c>
    </row>
    <row r="62" spans="1:2" ht="30.75" thickBot="1" x14ac:dyDescent="0.3">
      <c r="A62" s="101" t="s">
        <v>216</v>
      </c>
      <c r="B62" s="103" t="s">
        <v>344</v>
      </c>
    </row>
    <row r="63" spans="1:2" ht="29.25" thickBot="1" x14ac:dyDescent="0.3">
      <c r="A63" s="96" t="s">
        <v>217</v>
      </c>
      <c r="B63" s="103" t="s">
        <v>344</v>
      </c>
    </row>
    <row r="64" spans="1:2" ht="16.5" thickBot="1" x14ac:dyDescent="0.3">
      <c r="A64" s="101" t="s">
        <v>194</v>
      </c>
      <c r="B64" s="103" t="s">
        <v>344</v>
      </c>
    </row>
    <row r="65" spans="1:2" ht="16.5" thickBot="1" x14ac:dyDescent="0.3">
      <c r="A65" s="101" t="s">
        <v>218</v>
      </c>
      <c r="B65" s="103" t="s">
        <v>344</v>
      </c>
    </row>
    <row r="66" spans="1:2" ht="16.5" thickBot="1" x14ac:dyDescent="0.3">
      <c r="A66" s="101" t="s">
        <v>219</v>
      </c>
      <c r="B66" s="103" t="s">
        <v>344</v>
      </c>
    </row>
    <row r="67" spans="1:2" ht="16.5" thickBot="1" x14ac:dyDescent="0.3">
      <c r="A67" s="108" t="s">
        <v>220</v>
      </c>
      <c r="B67" s="157" t="s">
        <v>342</v>
      </c>
    </row>
    <row r="68" spans="1:2" ht="16.5" thickBot="1" x14ac:dyDescent="0.3">
      <c r="A68" s="96" t="s">
        <v>221</v>
      </c>
      <c r="B68" s="106" t="s">
        <v>344</v>
      </c>
    </row>
    <row r="69" spans="1:2" ht="16.5" thickBot="1" x14ac:dyDescent="0.3">
      <c r="A69" s="102" t="s">
        <v>222</v>
      </c>
      <c r="B69" s="158">
        <v>42659</v>
      </c>
    </row>
    <row r="70" spans="1:2" ht="16.5" thickBot="1" x14ac:dyDescent="0.3">
      <c r="A70" s="102" t="s">
        <v>223</v>
      </c>
      <c r="B70" s="109" t="s">
        <v>344</v>
      </c>
    </row>
    <row r="71" spans="1:2" ht="16.5" thickBot="1" x14ac:dyDescent="0.3">
      <c r="A71" s="102" t="s">
        <v>224</v>
      </c>
      <c r="B71" s="109" t="s">
        <v>344</v>
      </c>
    </row>
    <row r="72" spans="1:2" ht="29.25" thickBot="1" x14ac:dyDescent="0.3">
      <c r="A72" s="110" t="s">
        <v>225</v>
      </c>
      <c r="B72" s="107" t="s">
        <v>344</v>
      </c>
    </row>
    <row r="73" spans="1:2" ht="28.5" x14ac:dyDescent="0.25">
      <c r="A73" s="99" t="s">
        <v>226</v>
      </c>
      <c r="B73" s="337" t="s">
        <v>344</v>
      </c>
    </row>
    <row r="74" spans="1:2" x14ac:dyDescent="0.25">
      <c r="A74" s="102" t="s">
        <v>227</v>
      </c>
      <c r="B74" s="338"/>
    </row>
    <row r="75" spans="1:2" x14ac:dyDescent="0.25">
      <c r="A75" s="102" t="s">
        <v>228</v>
      </c>
      <c r="B75" s="338"/>
    </row>
    <row r="76" spans="1:2" x14ac:dyDescent="0.25">
      <c r="A76" s="102" t="s">
        <v>229</v>
      </c>
      <c r="B76" s="338"/>
    </row>
    <row r="77" spans="1:2" x14ac:dyDescent="0.25">
      <c r="A77" s="102" t="s">
        <v>230</v>
      </c>
      <c r="B77" s="338"/>
    </row>
    <row r="78" spans="1:2" ht="16.5" thickBot="1" x14ac:dyDescent="0.3">
      <c r="A78" s="111" t="s">
        <v>231</v>
      </c>
      <c r="B78" s="339"/>
    </row>
    <row r="81" spans="1:2" x14ac:dyDescent="0.25">
      <c r="A81" s="112"/>
      <c r="B81" s="113"/>
    </row>
    <row r="82" spans="1:2" x14ac:dyDescent="0.25">
      <c r="B82" s="114"/>
    </row>
    <row r="83" spans="1:2" x14ac:dyDescent="0.25">
      <c r="B83" s="11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2016-05-06T11:40:24Z</cp:lastPrinted>
  <dcterms:created xsi:type="dcterms:W3CDTF">2015-08-16T15:31:05Z</dcterms:created>
  <dcterms:modified xsi:type="dcterms:W3CDTF">2017-02-13T15:50:19Z</dcterms:modified>
</cp:coreProperties>
</file>